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FD588DA-4472-4F6A-9860-3EF47F066461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hastniqner varc" sheetId="31" state="hidden" r:id="rId5"/>
    <sheet name="himnakan" sheetId="29" state="hidden" r:id="rId6"/>
    <sheet name="yndan.zargac" sheetId="30" state="hidden" r:id="rId7"/>
    <sheet name="Deb. ev kreditor" sheetId="18" state="hidden" r:id="rId8"/>
    <sheet name="Ashkhatavardz" sheetId="11" state="hidden" r:id="rId9"/>
    <sheet name="Komunal " sheetId="26" state="hidden" r:id="rId10"/>
    <sheet name="Khmberi ev erekhaneri tiv" sheetId="22" state="hidden" r:id="rId11"/>
    <sheet name="himnakan sovorox. @st bajin" sheetId="28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COMPANYNAME" localSheetId="7">'[1]Page 1'!$B$12</definedName>
    <definedName name="_COMPANYNAME" localSheetId="10">'[2]Page 1'!$B$12</definedName>
    <definedName name="_COMPANYNAME">'[3]Page 1'!$B$12</definedName>
    <definedName name="_DATE2" localSheetId="7">'[1]Page 1'!$B$17</definedName>
    <definedName name="_DATE2" localSheetId="10">'[2]Page 1'!$B$17</definedName>
    <definedName name="_DATE2">'[3]Page 1'!$B$17</definedName>
    <definedName name="_xlnm._FilterDatabase" localSheetId="4" hidden="1">'hastniqner varc'!$A$5:$F$31</definedName>
    <definedName name="_xlnm.Print_Area" localSheetId="8">Ashkhatavardz!$A$1:$N$23</definedName>
    <definedName name="_xlnm.Print_Area" localSheetId="7">'Deb. ev kreditor'!$A$1:$E$66</definedName>
    <definedName name="_xlnm.Print_Area" localSheetId="1">'Dramakan hosqer'!$A$1:$G$97</definedName>
    <definedName name="_xlnm.Print_Area" localSheetId="3">'Dramakani hamematakan'!$A$1:$F$89</definedName>
    <definedName name="_xlnm.Print_Area" localSheetId="0">'Ekamut-caxs'!$A$1:$E$77</definedName>
    <definedName name="_xlnm.Print_Area" localSheetId="2">'Ekamutneri hamematakan'!$A$1:$F$70</definedName>
    <definedName name="_xlnm.Print_Area" localSheetId="4">'hastniqner varc'!$A$1:$F$31</definedName>
    <definedName name="_xlnm.Print_Area" localSheetId="5">himnakan!$A$1:$Y$239</definedName>
    <definedName name="_xlnm.Print_Area" localSheetId="11">'himnakan sovorox. @st bajin'!$A$1:$AB$7</definedName>
    <definedName name="_xlnm.Print_Area" localSheetId="10">'Khmberi ev erekhaneri tiv'!$A$1:$I$31</definedName>
    <definedName name="_xlnm.Print_Area" localSheetId="9">'Komunal '!$A$1:$O$34</definedName>
    <definedName name="_xlnm.Print_Area" localSheetId="6">yndan.zargac!$A$1:$Y$237</definedName>
    <definedName name="Tab" localSheetId="10">#REF!</definedName>
    <definedName name="Tab" localSheetId="9">#REF!</definedName>
    <definedName name="Tab">#REF!</definedName>
    <definedName name="Tab1CodeCol" localSheetId="7">#REF!</definedName>
    <definedName name="Tab1CodeCol" localSheetId="10">#REF!</definedName>
    <definedName name="Tab1CodeCol">#REF!</definedName>
    <definedName name="Tab1Col" localSheetId="10">#REF!</definedName>
    <definedName name="Tab1Col">#REF!</definedName>
    <definedName name="Tab1Col1" localSheetId="7">#REF!</definedName>
    <definedName name="Tab1Col1" localSheetId="10">#REF!</definedName>
    <definedName name="Tab1Col1">#REF!</definedName>
    <definedName name="Tab1ColLast" localSheetId="7">#REF!</definedName>
    <definedName name="Tab1ColLast" localSheetId="10">#REF!</definedName>
    <definedName name="Tab1ColLast">#REF!</definedName>
    <definedName name="Tab1Row1" localSheetId="7">#REF!</definedName>
    <definedName name="Tab1Row1" localSheetId="10">#REF!</definedName>
    <definedName name="Tab1Row1">#REF!</definedName>
    <definedName name="Tab1RowCode" localSheetId="7">#REF!</definedName>
    <definedName name="Tab1RowCode" localSheetId="10">#REF!</definedName>
    <definedName name="Tab1RowCode">#REF!</definedName>
    <definedName name="Tab1RowLast" localSheetId="7">#REF!</definedName>
    <definedName name="Tab1RowLast" localSheetId="10">#REF!</definedName>
    <definedName name="Tab1RowLast">#REF!</definedName>
    <definedName name="Tab2CodeCol" localSheetId="7">#REF!</definedName>
    <definedName name="Tab2CodeCol" localSheetId="10">#REF!</definedName>
    <definedName name="Tab2CodeCol">#REF!</definedName>
    <definedName name="Tab2Col1" localSheetId="7">#REF!</definedName>
    <definedName name="Tab2Col1" localSheetId="10">#REF!</definedName>
    <definedName name="Tab2Col1">#REF!</definedName>
    <definedName name="Tab2ColLast" localSheetId="7">#REF!</definedName>
    <definedName name="Tab2ColLast" localSheetId="10">#REF!</definedName>
    <definedName name="Tab2ColLast">#REF!</definedName>
    <definedName name="Tab2Row1" localSheetId="7">#REF!</definedName>
    <definedName name="Tab2Row1" localSheetId="10">#REF!</definedName>
    <definedName name="Tab2Row1">#REF!</definedName>
    <definedName name="Tab2RowCode" localSheetId="7">#REF!</definedName>
    <definedName name="Tab2RowCode" localSheetId="10">#REF!</definedName>
    <definedName name="Tab2RowCode">#REF!</definedName>
    <definedName name="Tab2RowLast" localSheetId="7">#REF!</definedName>
    <definedName name="Tab2RowLast" localSheetId="10">#REF!</definedName>
    <definedName name="Tab2RowLast">#REF!</definedName>
    <definedName name="Tab3CodeCol" localSheetId="7">'[4]5'!#REF!</definedName>
    <definedName name="Tab3CodeCol" localSheetId="10">#REF!</definedName>
    <definedName name="Tab3CodeCol" localSheetId="9">#REF!</definedName>
    <definedName name="Tab3CodeCol">#REF!</definedName>
    <definedName name="Tab3Col1" localSheetId="7">'[4]5'!#REF!</definedName>
    <definedName name="Tab3Col1" localSheetId="10">#REF!</definedName>
    <definedName name="Tab3Col1" localSheetId="9">#REF!</definedName>
    <definedName name="Tab3Col1">#REF!</definedName>
    <definedName name="Tab3ColLast" localSheetId="7">'[4]5'!#REF!</definedName>
    <definedName name="Tab3ColLast" localSheetId="10">#REF!</definedName>
    <definedName name="Tab3ColLast" localSheetId="9">#REF!</definedName>
    <definedName name="Tab3ColLast">#REF!</definedName>
    <definedName name="Tab3Row1" localSheetId="7">'[4]5'!#REF!</definedName>
    <definedName name="Tab3Row1" localSheetId="10">#REF!</definedName>
    <definedName name="Tab3Row1" localSheetId="9">#REF!</definedName>
    <definedName name="Tab3Row1">#REF!</definedName>
    <definedName name="Tab3RowLast" localSheetId="7">'[4]5'!#REF!</definedName>
    <definedName name="Tab3RowLast" localSheetId="10">#REF!</definedName>
    <definedName name="Tab3RowLast" localSheetId="9">#REF!</definedName>
    <definedName name="Tab3RowLast">#REF!</definedName>
    <definedName name="Tab4CodeCol" localSheetId="7">'[4]5'!#REF!</definedName>
    <definedName name="Tab4CodeCol" localSheetId="10">#REF!</definedName>
    <definedName name="Tab4CodeCol" localSheetId="9">#REF!</definedName>
    <definedName name="Tab4CodeCol">#REF!</definedName>
    <definedName name="Tab4Col1" localSheetId="7">'[4]5'!#REF!</definedName>
    <definedName name="Tab4Col1" localSheetId="10">#REF!</definedName>
    <definedName name="Tab4Col1" localSheetId="9">#REF!</definedName>
    <definedName name="Tab4Col1">#REF!</definedName>
    <definedName name="Tab4ColLast" localSheetId="7">'[4]5'!#REF!</definedName>
    <definedName name="Tab4ColLast" localSheetId="10">#REF!</definedName>
    <definedName name="Tab4ColLast" localSheetId="9">#REF!</definedName>
    <definedName name="Tab4ColLast">#REF!</definedName>
    <definedName name="Tab4Row1" localSheetId="7">'[4]5'!#REF!</definedName>
    <definedName name="Tab4Row1" localSheetId="10">#REF!</definedName>
    <definedName name="Tab4Row1" localSheetId="9">#REF!</definedName>
    <definedName name="Tab4Row1">#REF!</definedName>
    <definedName name="Tab4RowLast" localSheetId="7">'[4]5'!#REF!</definedName>
    <definedName name="Tab4RowLast" localSheetId="10">#REF!</definedName>
    <definedName name="Tab4RowLast" localSheetId="9">#REF!</definedName>
    <definedName name="Tab4RowLast">#REF!</definedName>
    <definedName name="Tab5CodeCol" localSheetId="7">'[4]5'!#REF!</definedName>
    <definedName name="Tab5CodeCol" localSheetId="10">#REF!</definedName>
    <definedName name="Tab5CodeCol" localSheetId="9">#REF!</definedName>
    <definedName name="Tab5CodeCol">#REF!</definedName>
    <definedName name="Tab5Col1" localSheetId="7">'[4]5'!#REF!</definedName>
    <definedName name="Tab5Col1" localSheetId="10">#REF!</definedName>
    <definedName name="Tab5Col1" localSheetId="9">#REF!</definedName>
    <definedName name="Tab5Col1">#REF!</definedName>
    <definedName name="Tab5ColLast" localSheetId="7">'[4]5'!#REF!</definedName>
    <definedName name="Tab5ColLast" localSheetId="10">#REF!</definedName>
    <definedName name="Tab5ColLast" localSheetId="9">#REF!</definedName>
    <definedName name="Tab5ColLast">#REF!</definedName>
    <definedName name="Tab5Row1" localSheetId="7">'[4]5'!#REF!</definedName>
    <definedName name="Tab5Row1" localSheetId="10">#REF!</definedName>
    <definedName name="Tab5Row1" localSheetId="9">#REF!</definedName>
    <definedName name="Tab5Row1">#REF!</definedName>
    <definedName name="Tab5RowLast" localSheetId="7">'[4]5'!#REF!</definedName>
    <definedName name="Tab5RowLast" localSheetId="10">#REF!</definedName>
    <definedName name="Tab5RowLast" localSheetId="9">#REF!</definedName>
    <definedName name="Tab5RowLast">#REF!</definedName>
    <definedName name="Tab6CodeCol" localSheetId="7">'[4]5'!#REF!</definedName>
    <definedName name="Tab6CodeCol" localSheetId="10">#REF!</definedName>
    <definedName name="Tab6CodeCol" localSheetId="9">#REF!</definedName>
    <definedName name="Tab6CodeCol">#REF!</definedName>
    <definedName name="Tab6Col1" localSheetId="7">'[4]5'!#REF!</definedName>
    <definedName name="Tab6Col1" localSheetId="10">#REF!</definedName>
    <definedName name="Tab6Col1" localSheetId="9">#REF!</definedName>
    <definedName name="Tab6Col1">#REF!</definedName>
    <definedName name="Tab6ColLast" localSheetId="7">'[4]5'!#REF!</definedName>
    <definedName name="Tab6ColLast" localSheetId="10">#REF!</definedName>
    <definedName name="Tab6ColLast" localSheetId="9">#REF!</definedName>
    <definedName name="Tab6ColLast">#REF!</definedName>
    <definedName name="Tab6Row1" localSheetId="7">'[4]5'!#REF!</definedName>
    <definedName name="Tab6Row1" localSheetId="10">#REF!</definedName>
    <definedName name="Tab6Row1" localSheetId="9">#REF!</definedName>
    <definedName name="Tab6Row1">#REF!</definedName>
    <definedName name="Tab6RowLast" localSheetId="7">'[4]5'!#REF!</definedName>
    <definedName name="Tab6RowLast" localSheetId="10">#REF!</definedName>
    <definedName name="Tab6RowLast" localSheetId="9">#REF!</definedName>
    <definedName name="Tab6RowLast">#REF!</definedName>
    <definedName name="Tab7CodeCol" localSheetId="7">#REF!</definedName>
    <definedName name="Tab7CodeCol" localSheetId="10">#REF!</definedName>
    <definedName name="Tab7CodeCol">#REF!</definedName>
    <definedName name="Tab7Col1" localSheetId="7">#REF!</definedName>
    <definedName name="Tab7Col1" localSheetId="10">#REF!</definedName>
    <definedName name="Tab7Col1">#REF!</definedName>
    <definedName name="Tab7ColLast" localSheetId="7">#REF!</definedName>
    <definedName name="Tab7ColLast" localSheetId="10">#REF!</definedName>
    <definedName name="Tab7ColLast">#REF!</definedName>
    <definedName name="Tab7Row1" localSheetId="7">#REF!</definedName>
    <definedName name="Tab7Row1" localSheetId="10">#REF!</definedName>
    <definedName name="Tab7Row1">#REF!</definedName>
    <definedName name="Tab7RowCode" localSheetId="7">#REF!</definedName>
    <definedName name="Tab7RowCode" localSheetId="10">#REF!</definedName>
    <definedName name="Tab7RowCode">#REF!</definedName>
    <definedName name="Tab7RowLast" localSheetId="7">#REF!</definedName>
    <definedName name="Tab7RowLast" localSheetId="10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10" l="1"/>
  <c r="E16" i="9"/>
  <c r="E17" i="9"/>
  <c r="E21" i="9"/>
  <c r="J62" i="7"/>
  <c r="I62" i="7"/>
  <c r="D29" i="7"/>
  <c r="E29" i="7"/>
  <c r="C29" i="7"/>
  <c r="F63" i="7"/>
  <c r="N8" i="11"/>
  <c r="I7" i="11"/>
  <c r="F19" i="22"/>
  <c r="C15" i="9" l="1"/>
  <c r="M11" i="11"/>
  <c r="K10" i="11"/>
  <c r="J10" i="11"/>
  <c r="C10" i="11"/>
  <c r="K15" i="31"/>
  <c r="K16" i="31"/>
  <c r="K19" i="31"/>
  <c r="K17" i="31"/>
  <c r="K18" i="31"/>
  <c r="K14" i="31"/>
  <c r="K13" i="31"/>
  <c r="K7" i="31"/>
  <c r="K8" i="31"/>
  <c r="K9" i="31"/>
  <c r="K10" i="31"/>
  <c r="K11" i="31"/>
  <c r="K12" i="31"/>
  <c r="K6" i="31"/>
  <c r="E6" i="31"/>
  <c r="F6" i="31" s="1"/>
  <c r="E7" i="31"/>
  <c r="F7" i="31" s="1"/>
  <c r="E8" i="31"/>
  <c r="F8" i="31" s="1"/>
  <c r="E9" i="31"/>
  <c r="F9" i="31" s="1"/>
  <c r="E10" i="31"/>
  <c r="F10" i="31" s="1"/>
  <c r="E11" i="31"/>
  <c r="F11" i="31"/>
  <c r="E12" i="31"/>
  <c r="F12" i="31"/>
  <c r="E13" i="31"/>
  <c r="F13" i="31" s="1"/>
  <c r="E14" i="31"/>
  <c r="F14" i="31" s="1"/>
  <c r="E15" i="31"/>
  <c r="F15" i="31"/>
  <c r="E16" i="31"/>
  <c r="F16" i="31"/>
  <c r="E17" i="31"/>
  <c r="F17" i="31"/>
  <c r="E18" i="31"/>
  <c r="F18" i="31" s="1"/>
  <c r="E19" i="31"/>
  <c r="F19" i="31" s="1"/>
  <c r="F20" i="31"/>
  <c r="F21" i="31"/>
  <c r="C22" i="31"/>
  <c r="D22" i="31"/>
  <c r="K11" i="30"/>
  <c r="AK11" i="30" s="1"/>
  <c r="T11" i="30"/>
  <c r="V11" i="30"/>
  <c r="AI11" i="30" s="1"/>
  <c r="K12" i="30"/>
  <c r="T12" i="30"/>
  <c r="V12" i="30"/>
  <c r="W12" i="30" s="1"/>
  <c r="AI12" i="30"/>
  <c r="K13" i="30"/>
  <c r="T13" i="30"/>
  <c r="V13" i="30"/>
  <c r="W13" i="30" s="1"/>
  <c r="K14" i="30"/>
  <c r="T14" i="30"/>
  <c r="V14" i="30"/>
  <c r="AI14" i="30" s="1"/>
  <c r="K15" i="30"/>
  <c r="T15" i="30"/>
  <c r="V15" i="30"/>
  <c r="W15" i="30" s="1"/>
  <c r="K16" i="30"/>
  <c r="T16" i="30"/>
  <c r="V16" i="30"/>
  <c r="W16" i="30" s="1"/>
  <c r="K17" i="30"/>
  <c r="T17" i="30"/>
  <c r="V17" i="30"/>
  <c r="W17" i="30" s="1"/>
  <c r="K18" i="30"/>
  <c r="T18" i="30"/>
  <c r="V18" i="30"/>
  <c r="AI18" i="30" s="1"/>
  <c r="K19" i="30"/>
  <c r="T19" i="30"/>
  <c r="V19" i="30"/>
  <c r="W19" i="30" s="1"/>
  <c r="K20" i="30"/>
  <c r="T20" i="30"/>
  <c r="V20" i="30"/>
  <c r="W20" i="30" s="1"/>
  <c r="AI20" i="30"/>
  <c r="K21" i="30"/>
  <c r="T21" i="30"/>
  <c r="V21" i="30"/>
  <c r="W21" i="30" s="1"/>
  <c r="K22" i="30"/>
  <c r="T22" i="30"/>
  <c r="V22" i="30"/>
  <c r="AI22" i="30" s="1"/>
  <c r="K23" i="30"/>
  <c r="T23" i="30"/>
  <c r="V23" i="30"/>
  <c r="W23" i="30" s="1"/>
  <c r="K24" i="30"/>
  <c r="T24" i="30"/>
  <c r="V24" i="30"/>
  <c r="W24" i="30" s="1"/>
  <c r="K25" i="30"/>
  <c r="T25" i="30"/>
  <c r="V25" i="30"/>
  <c r="W25" i="30" s="1"/>
  <c r="K26" i="30"/>
  <c r="T26" i="30"/>
  <c r="V26" i="30"/>
  <c r="AI26" i="30" s="1"/>
  <c r="K27" i="30"/>
  <c r="T27" i="30"/>
  <c r="V27" i="30"/>
  <c r="W27" i="30" s="1"/>
  <c r="K28" i="30"/>
  <c r="T28" i="30"/>
  <c r="V28" i="30"/>
  <c r="W28" i="30" s="1"/>
  <c r="K29" i="30"/>
  <c r="T29" i="30"/>
  <c r="V29" i="30"/>
  <c r="W29" i="30" s="1"/>
  <c r="K30" i="30"/>
  <c r="T30" i="30"/>
  <c r="V30" i="30"/>
  <c r="AI30" i="30" s="1"/>
  <c r="K31" i="30"/>
  <c r="T31" i="30"/>
  <c r="V31" i="30"/>
  <c r="W31" i="30" s="1"/>
  <c r="K32" i="30"/>
  <c r="T32" i="30"/>
  <c r="V32" i="30"/>
  <c r="W32" i="30" s="1"/>
  <c r="AI32" i="30"/>
  <c r="K33" i="30"/>
  <c r="T33" i="30"/>
  <c r="V33" i="30"/>
  <c r="W33" i="30" s="1"/>
  <c r="K34" i="30"/>
  <c r="T34" i="30"/>
  <c r="V34" i="30"/>
  <c r="AI34" i="30" s="1"/>
  <c r="K35" i="30"/>
  <c r="T35" i="30"/>
  <c r="V35" i="30"/>
  <c r="W35" i="30" s="1"/>
  <c r="K36" i="30"/>
  <c r="T36" i="30"/>
  <c r="V36" i="30"/>
  <c r="W36" i="30" s="1"/>
  <c r="AI36" i="30"/>
  <c r="K37" i="30"/>
  <c r="T37" i="30"/>
  <c r="V37" i="30"/>
  <c r="W37" i="30" s="1"/>
  <c r="K38" i="30"/>
  <c r="T38" i="30"/>
  <c r="V38" i="30"/>
  <c r="AI38" i="30" s="1"/>
  <c r="K39" i="30"/>
  <c r="T39" i="30"/>
  <c r="V39" i="30"/>
  <c r="W39" i="30" s="1"/>
  <c r="K40" i="30"/>
  <c r="T40" i="30"/>
  <c r="V40" i="30"/>
  <c r="W40" i="30" s="1"/>
  <c r="K41" i="30"/>
  <c r="T41" i="30"/>
  <c r="V41" i="30"/>
  <c r="W41" i="30" s="1"/>
  <c r="K42" i="30"/>
  <c r="T42" i="30"/>
  <c r="V42" i="30"/>
  <c r="AI42" i="30" s="1"/>
  <c r="K43" i="30"/>
  <c r="T43" i="30"/>
  <c r="V43" i="30"/>
  <c r="W43" i="30" s="1"/>
  <c r="K44" i="30"/>
  <c r="T44" i="30"/>
  <c r="V44" i="30"/>
  <c r="W44" i="30" s="1"/>
  <c r="AI44" i="30"/>
  <c r="K45" i="30"/>
  <c r="T45" i="30"/>
  <c r="V45" i="30"/>
  <c r="W45" i="30" s="1"/>
  <c r="K46" i="30"/>
  <c r="T46" i="30"/>
  <c r="V46" i="30"/>
  <c r="AI46" i="30" s="1"/>
  <c r="K47" i="30"/>
  <c r="T47" i="30"/>
  <c r="V47" i="30"/>
  <c r="W47" i="30" s="1"/>
  <c r="K48" i="30"/>
  <c r="T48" i="30"/>
  <c r="V48" i="30"/>
  <c r="W48" i="30" s="1"/>
  <c r="K49" i="30"/>
  <c r="T49" i="30"/>
  <c r="V49" i="30"/>
  <c r="AI49" i="30" s="1"/>
  <c r="W49" i="30"/>
  <c r="K50" i="30"/>
  <c r="T50" i="30"/>
  <c r="V50" i="30"/>
  <c r="AI50" i="30" s="1"/>
  <c r="K51" i="30"/>
  <c r="T51" i="30"/>
  <c r="V51" i="30"/>
  <c r="W51" i="30" s="1"/>
  <c r="K52" i="30"/>
  <c r="T52" i="30"/>
  <c r="V52" i="30"/>
  <c r="W52" i="30" s="1"/>
  <c r="K53" i="30"/>
  <c r="T53" i="30"/>
  <c r="V53" i="30"/>
  <c r="AI53" i="30" s="1"/>
  <c r="K54" i="30"/>
  <c r="T54" i="30"/>
  <c r="V54" i="30"/>
  <c r="AI54" i="30" s="1"/>
  <c r="K55" i="30"/>
  <c r="T55" i="30"/>
  <c r="V55" i="30"/>
  <c r="W55" i="30" s="1"/>
  <c r="K56" i="30"/>
  <c r="T56" i="30"/>
  <c r="V56" i="30"/>
  <c r="W56" i="30" s="1"/>
  <c r="AI56" i="30"/>
  <c r="K57" i="30"/>
  <c r="T57" i="30"/>
  <c r="V57" i="30"/>
  <c r="AI57" i="30" s="1"/>
  <c r="K58" i="30"/>
  <c r="T58" i="30"/>
  <c r="V58" i="30"/>
  <c r="AI58" i="30" s="1"/>
  <c r="K59" i="30"/>
  <c r="T59" i="30"/>
  <c r="V59" i="30"/>
  <c r="W59" i="30" s="1"/>
  <c r="K60" i="30"/>
  <c r="T60" i="30"/>
  <c r="V60" i="30"/>
  <c r="W60" i="30" s="1"/>
  <c r="AI60" i="30"/>
  <c r="K61" i="30"/>
  <c r="T61" i="30"/>
  <c r="V61" i="30"/>
  <c r="AI61" i="30" s="1"/>
  <c r="K62" i="30"/>
  <c r="T62" i="30"/>
  <c r="V62" i="30"/>
  <c r="AI62" i="30" s="1"/>
  <c r="K63" i="30"/>
  <c r="T63" i="30"/>
  <c r="V63" i="30"/>
  <c r="W63" i="30" s="1"/>
  <c r="K64" i="30"/>
  <c r="T64" i="30"/>
  <c r="V64" i="30"/>
  <c r="W64" i="30" s="1"/>
  <c r="K65" i="30"/>
  <c r="T65" i="30"/>
  <c r="V65" i="30"/>
  <c r="AI65" i="30" s="1"/>
  <c r="W65" i="30"/>
  <c r="K66" i="30"/>
  <c r="T66" i="30"/>
  <c r="V66" i="30"/>
  <c r="AI66" i="30" s="1"/>
  <c r="K67" i="30"/>
  <c r="T67" i="30"/>
  <c r="V67" i="30"/>
  <c r="W67" i="30" s="1"/>
  <c r="K68" i="30"/>
  <c r="P68" i="30"/>
  <c r="T68" i="30"/>
  <c r="K69" i="30"/>
  <c r="P69" i="30" s="1"/>
  <c r="V69" i="30" s="1"/>
  <c r="W69" i="30" s="1"/>
  <c r="T69" i="30"/>
  <c r="K70" i="30"/>
  <c r="P70" i="30" s="1"/>
  <c r="V70" i="30" s="1"/>
  <c r="T70" i="30"/>
  <c r="K71" i="30"/>
  <c r="P71" i="30" s="1"/>
  <c r="V71" i="30" s="1"/>
  <c r="T71" i="30"/>
  <c r="K72" i="30"/>
  <c r="P72" i="30" s="1"/>
  <c r="V72" i="30" s="1"/>
  <c r="T72" i="30"/>
  <c r="K73" i="30"/>
  <c r="P73" i="30" s="1"/>
  <c r="V73" i="30" s="1"/>
  <c r="W73" i="30" s="1"/>
  <c r="T73" i="30"/>
  <c r="K74" i="30"/>
  <c r="P74" i="30" s="1"/>
  <c r="V74" i="30" s="1"/>
  <c r="T74" i="30"/>
  <c r="K75" i="30"/>
  <c r="P75" i="30"/>
  <c r="V75" i="30" s="1"/>
  <c r="W75" i="30" s="1"/>
  <c r="T75" i="30"/>
  <c r="K76" i="30"/>
  <c r="T76" i="30"/>
  <c r="V76" i="30"/>
  <c r="W76" i="30" s="1"/>
  <c r="T77" i="30"/>
  <c r="V77" i="30"/>
  <c r="W77" i="30" s="1"/>
  <c r="T78" i="30"/>
  <c r="V78" i="30"/>
  <c r="W78" i="30" s="1"/>
  <c r="AI78" i="30"/>
  <c r="T79" i="30"/>
  <c r="V79" i="30"/>
  <c r="W79" i="30" s="1"/>
  <c r="T80" i="30"/>
  <c r="V80" i="30"/>
  <c r="W80" i="30" s="1"/>
  <c r="T81" i="30"/>
  <c r="V81" i="30"/>
  <c r="W81" i="30" s="1"/>
  <c r="T82" i="30"/>
  <c r="V82" i="30"/>
  <c r="W82" i="30" s="1"/>
  <c r="T83" i="30"/>
  <c r="V83" i="30"/>
  <c r="W83" i="30" s="1"/>
  <c r="T84" i="30"/>
  <c r="V84" i="30"/>
  <c r="W84" i="30" s="1"/>
  <c r="T85" i="30"/>
  <c r="V85" i="30"/>
  <c r="W85" i="30" s="1"/>
  <c r="T86" i="30"/>
  <c r="V86" i="30"/>
  <c r="W86" i="30" s="1"/>
  <c r="T87" i="30"/>
  <c r="V87" i="30"/>
  <c r="W87" i="30" s="1"/>
  <c r="G88" i="30"/>
  <c r="H88" i="30"/>
  <c r="I88" i="30"/>
  <c r="M88" i="30"/>
  <c r="N88" i="30"/>
  <c r="O88" i="30"/>
  <c r="Q88" i="30"/>
  <c r="R88" i="30"/>
  <c r="S88" i="30"/>
  <c r="U88" i="30"/>
  <c r="X88" i="30"/>
  <c r="Y88" i="30"/>
  <c r="Z88" i="30"/>
  <c r="AA88" i="30"/>
  <c r="AB88" i="30"/>
  <c r="AC88" i="30"/>
  <c r="AD88" i="30"/>
  <c r="AE88" i="30"/>
  <c r="AF88" i="30"/>
  <c r="AG88" i="30"/>
  <c r="AH88" i="30"/>
  <c r="AL88" i="30"/>
  <c r="X92" i="30"/>
  <c r="AC94" i="30"/>
  <c r="H10" i="29"/>
  <c r="I10" i="29"/>
  <c r="W10" i="29" s="1"/>
  <c r="X10" i="29" s="1"/>
  <c r="Y10" i="29" s="1"/>
  <c r="AA10" i="29"/>
  <c r="AC10" i="29"/>
  <c r="H11" i="29"/>
  <c r="I11" i="29"/>
  <c r="AA11" i="29"/>
  <c r="AC11" i="29"/>
  <c r="H12" i="29"/>
  <c r="I12" i="29"/>
  <c r="W12" i="29" s="1"/>
  <c r="X12" i="29" s="1"/>
  <c r="Y12" i="29" s="1"/>
  <c r="AA12" i="29"/>
  <c r="AC12" i="29"/>
  <c r="H13" i="29"/>
  <c r="I13" i="29"/>
  <c r="W13" i="29"/>
  <c r="AA13" i="29"/>
  <c r="AC13" i="29"/>
  <c r="H14" i="29"/>
  <c r="I14" i="29"/>
  <c r="W14" i="29" s="1"/>
  <c r="AA14" i="29"/>
  <c r="AC14" i="29"/>
  <c r="H15" i="29"/>
  <c r="I15" i="29"/>
  <c r="W15" i="29" s="1"/>
  <c r="X15" i="29" s="1"/>
  <c r="Y15" i="29" s="1"/>
  <c r="AA15" i="29"/>
  <c r="AC15" i="29"/>
  <c r="H16" i="29"/>
  <c r="I16" i="29"/>
  <c r="W16" i="29" s="1"/>
  <c r="X16" i="29" s="1"/>
  <c r="Y16" i="29" s="1"/>
  <c r="AA16" i="29"/>
  <c r="AC16" i="29"/>
  <c r="H17" i="29"/>
  <c r="I17" i="29"/>
  <c r="W17" i="29"/>
  <c r="X17" i="29" s="1"/>
  <c r="Y17" i="29" s="1"/>
  <c r="AA17" i="29"/>
  <c r="AC17" i="29"/>
  <c r="H18" i="29"/>
  <c r="I18" i="29"/>
  <c r="W18" i="29"/>
  <c r="AA18" i="29"/>
  <c r="AC18" i="29"/>
  <c r="H19" i="29"/>
  <c r="I19" i="29"/>
  <c r="W19" i="29" s="1"/>
  <c r="X19" i="29" s="1"/>
  <c r="Y19" i="29" s="1"/>
  <c r="AA19" i="29"/>
  <c r="AC19" i="29"/>
  <c r="H20" i="29"/>
  <c r="I20" i="29"/>
  <c r="W20" i="29" s="1"/>
  <c r="AA20" i="29"/>
  <c r="AC20" i="29"/>
  <c r="H21" i="29"/>
  <c r="I21" i="29"/>
  <c r="W21" i="29" s="1"/>
  <c r="AA21" i="29"/>
  <c r="AC21" i="29"/>
  <c r="H22" i="29"/>
  <c r="X22" i="29" s="1"/>
  <c r="Y22" i="29" s="1"/>
  <c r="I22" i="29"/>
  <c r="W22" i="29"/>
  <c r="AA22" i="29"/>
  <c r="AC22" i="29"/>
  <c r="H23" i="29"/>
  <c r="I23" i="29"/>
  <c r="W23" i="29" s="1"/>
  <c r="AA23" i="29"/>
  <c r="AC23" i="29"/>
  <c r="H24" i="29"/>
  <c r="I24" i="29"/>
  <c r="W24" i="29" s="1"/>
  <c r="X24" i="29" s="1"/>
  <c r="Y24" i="29" s="1"/>
  <c r="AA24" i="29"/>
  <c r="AC24" i="29"/>
  <c r="H25" i="29"/>
  <c r="I25" i="29"/>
  <c r="W25" i="29" s="1"/>
  <c r="X25" i="29" s="1"/>
  <c r="Y25" i="29" s="1"/>
  <c r="AA25" i="29"/>
  <c r="AC25" i="29"/>
  <c r="H26" i="29"/>
  <c r="I26" i="29"/>
  <c r="W26" i="29"/>
  <c r="AA26" i="29"/>
  <c r="AC26" i="29"/>
  <c r="H27" i="29"/>
  <c r="I27" i="29"/>
  <c r="W27" i="29" s="1"/>
  <c r="AA27" i="29"/>
  <c r="AC27" i="29"/>
  <c r="H28" i="29"/>
  <c r="I28" i="29"/>
  <c r="W28" i="29" s="1"/>
  <c r="AA28" i="29"/>
  <c r="AC28" i="29"/>
  <c r="H29" i="29"/>
  <c r="I29" i="29"/>
  <c r="W29" i="29" s="1"/>
  <c r="AA29" i="29"/>
  <c r="AC29" i="29"/>
  <c r="H30" i="29"/>
  <c r="I30" i="29"/>
  <c r="W30" i="29" s="1"/>
  <c r="AA30" i="29"/>
  <c r="AC30" i="29"/>
  <c r="H31" i="29"/>
  <c r="I31" i="29"/>
  <c r="W31" i="29" s="1"/>
  <c r="AA31" i="29"/>
  <c r="AC31" i="29"/>
  <c r="H32" i="29"/>
  <c r="I32" i="29"/>
  <c r="W32" i="29" s="1"/>
  <c r="AA32" i="29"/>
  <c r="AC32" i="29"/>
  <c r="E33" i="29"/>
  <c r="J33" i="29"/>
  <c r="K33" i="29"/>
  <c r="M33" i="29"/>
  <c r="N33" i="29"/>
  <c r="O33" i="29"/>
  <c r="P33" i="29"/>
  <c r="Q33" i="29"/>
  <c r="R33" i="29"/>
  <c r="S33" i="29"/>
  <c r="T33" i="29"/>
  <c r="U33" i="29"/>
  <c r="H38" i="29"/>
  <c r="I38" i="29"/>
  <c r="W38" i="29" s="1"/>
  <c r="AA38" i="29"/>
  <c r="AC38" i="29"/>
  <c r="H39" i="29"/>
  <c r="I39" i="29"/>
  <c r="W39" i="29" s="1"/>
  <c r="AA39" i="29"/>
  <c r="AC39" i="29"/>
  <c r="H40" i="29"/>
  <c r="I40" i="29"/>
  <c r="W40" i="29" s="1"/>
  <c r="AA40" i="29"/>
  <c r="AC40" i="29"/>
  <c r="H41" i="29"/>
  <c r="I41" i="29"/>
  <c r="W41" i="29"/>
  <c r="X41" i="29" s="1"/>
  <c r="Y41" i="29" s="1"/>
  <c r="AA41" i="29"/>
  <c r="AC41" i="29"/>
  <c r="H42" i="29"/>
  <c r="I42" i="29"/>
  <c r="W42" i="29" s="1"/>
  <c r="X42" i="29" s="1"/>
  <c r="Y42" i="29" s="1"/>
  <c r="AA42" i="29"/>
  <c r="AC42" i="29"/>
  <c r="H43" i="29"/>
  <c r="I43" i="29"/>
  <c r="W43" i="29" s="1"/>
  <c r="AA43" i="29"/>
  <c r="AC43" i="29"/>
  <c r="H44" i="29"/>
  <c r="I44" i="29"/>
  <c r="W44" i="29" s="1"/>
  <c r="X44" i="29" s="1"/>
  <c r="Y44" i="29" s="1"/>
  <c r="AA44" i="29"/>
  <c r="AC44" i="29"/>
  <c r="H45" i="29"/>
  <c r="I45" i="29"/>
  <c r="W45" i="29" s="1"/>
  <c r="X45" i="29" s="1"/>
  <c r="Y45" i="29" s="1"/>
  <c r="AA45" i="29"/>
  <c r="AC45" i="29"/>
  <c r="H46" i="29"/>
  <c r="I46" i="29"/>
  <c r="W46" i="29" s="1"/>
  <c r="X46" i="29" s="1"/>
  <c r="Y46" i="29" s="1"/>
  <c r="AA46" i="29"/>
  <c r="AC46" i="29"/>
  <c r="H47" i="29"/>
  <c r="I47" i="29"/>
  <c r="W47" i="29" s="1"/>
  <c r="AA47" i="29"/>
  <c r="AC47" i="29"/>
  <c r="H48" i="29"/>
  <c r="I48" i="29"/>
  <c r="W48" i="29" s="1"/>
  <c r="AA48" i="29"/>
  <c r="AC48" i="29"/>
  <c r="H49" i="29"/>
  <c r="I49" i="29"/>
  <c r="W49" i="29" s="1"/>
  <c r="X49" i="29" s="1"/>
  <c r="Y49" i="29" s="1"/>
  <c r="AA49" i="29"/>
  <c r="AC49" i="29"/>
  <c r="H50" i="29"/>
  <c r="I50" i="29"/>
  <c r="W50" i="29" s="1"/>
  <c r="X50" i="29" s="1"/>
  <c r="Y50" i="29" s="1"/>
  <c r="AC50" i="29"/>
  <c r="H51" i="29"/>
  <c r="I51" i="29"/>
  <c r="W51" i="29" s="1"/>
  <c r="H52" i="29"/>
  <c r="I52" i="29"/>
  <c r="W52" i="29" s="1"/>
  <c r="AA52" i="29"/>
  <c r="AC52" i="29"/>
  <c r="E53" i="29"/>
  <c r="J53" i="29"/>
  <c r="K53" i="29"/>
  <c r="M53" i="29"/>
  <c r="N53" i="29"/>
  <c r="O53" i="29"/>
  <c r="P53" i="29"/>
  <c r="Q53" i="29"/>
  <c r="R53" i="29"/>
  <c r="S53" i="29"/>
  <c r="T53" i="29"/>
  <c r="U53" i="29"/>
  <c r="V53" i="29"/>
  <c r="H55" i="29"/>
  <c r="I55" i="29"/>
  <c r="W55" i="29" s="1"/>
  <c r="AA55" i="29"/>
  <c r="AC55" i="29"/>
  <c r="H56" i="29"/>
  <c r="I56" i="29"/>
  <c r="AA56" i="29"/>
  <c r="AC56" i="29"/>
  <c r="H57" i="29"/>
  <c r="I57" i="29"/>
  <c r="W57" i="29"/>
  <c r="X57" i="29" s="1"/>
  <c r="Y57" i="29" s="1"/>
  <c r="AA57" i="29"/>
  <c r="AC57" i="29"/>
  <c r="H58" i="29"/>
  <c r="I58" i="29"/>
  <c r="W58" i="29" s="1"/>
  <c r="AC58" i="29"/>
  <c r="H59" i="29"/>
  <c r="I59" i="29"/>
  <c r="W59" i="29" s="1"/>
  <c r="AA59" i="29"/>
  <c r="AC59" i="29"/>
  <c r="H60" i="29"/>
  <c r="I60" i="29"/>
  <c r="W60" i="29" s="1"/>
  <c r="AA60" i="29"/>
  <c r="AC60" i="29"/>
  <c r="H61" i="29"/>
  <c r="I61" i="29"/>
  <c r="W61" i="29"/>
  <c r="X61" i="29"/>
  <c r="Y61" i="29" s="1"/>
  <c r="AA61" i="29"/>
  <c r="AC61" i="29"/>
  <c r="H62" i="29"/>
  <c r="I62" i="29"/>
  <c r="W62" i="29" s="1"/>
  <c r="AA62" i="29"/>
  <c r="AC62" i="29"/>
  <c r="H63" i="29"/>
  <c r="I63" i="29"/>
  <c r="W63" i="29" s="1"/>
  <c r="AA63" i="29"/>
  <c r="H64" i="29"/>
  <c r="I64" i="29"/>
  <c r="W64" i="29" s="1"/>
  <c r="AA64" i="29"/>
  <c r="AE64" i="29"/>
  <c r="AD64" i="29" s="1"/>
  <c r="AI64" i="29"/>
  <c r="H65" i="29"/>
  <c r="I65" i="29"/>
  <c r="W65" i="29" s="1"/>
  <c r="X65" i="29" s="1"/>
  <c r="Y65" i="29" s="1"/>
  <c r="AA65" i="29"/>
  <c r="AC65" i="29"/>
  <c r="H66" i="29"/>
  <c r="I66" i="29"/>
  <c r="W66" i="29" s="1"/>
  <c r="AA66" i="29"/>
  <c r="AC66" i="29"/>
  <c r="E67" i="29"/>
  <c r="J67" i="29"/>
  <c r="K67" i="29"/>
  <c r="M67" i="29"/>
  <c r="N67" i="29"/>
  <c r="O67" i="29"/>
  <c r="P67" i="29"/>
  <c r="Q67" i="29"/>
  <c r="R67" i="29"/>
  <c r="S67" i="29"/>
  <c r="T67" i="29"/>
  <c r="U67" i="29"/>
  <c r="V67" i="29"/>
  <c r="H72" i="29"/>
  <c r="I72" i="29"/>
  <c r="W72" i="29" s="1"/>
  <c r="AA72" i="29"/>
  <c r="AC72" i="29"/>
  <c r="H73" i="29"/>
  <c r="I73" i="29"/>
  <c r="W73" i="29" s="1"/>
  <c r="X73" i="29" s="1"/>
  <c r="Y73" i="29" s="1"/>
  <c r="AA73" i="29"/>
  <c r="AC73" i="29"/>
  <c r="H74" i="29"/>
  <c r="I74" i="29"/>
  <c r="AA74" i="29"/>
  <c r="AC74" i="29"/>
  <c r="H75" i="29"/>
  <c r="I75" i="29"/>
  <c r="W75" i="29" s="1"/>
  <c r="X75" i="29" s="1"/>
  <c r="Y75" i="29" s="1"/>
  <c r="AA75" i="29"/>
  <c r="AC75" i="29"/>
  <c r="H76" i="29"/>
  <c r="I76" i="29"/>
  <c r="W76" i="29" s="1"/>
  <c r="AA76" i="29"/>
  <c r="AC76" i="29"/>
  <c r="H77" i="29"/>
  <c r="I77" i="29"/>
  <c r="W77" i="29" s="1"/>
  <c r="AA77" i="29"/>
  <c r="AC77" i="29"/>
  <c r="H78" i="29"/>
  <c r="I78" i="29"/>
  <c r="W78" i="29"/>
  <c r="AA78" i="29"/>
  <c r="AC78" i="29"/>
  <c r="H79" i="29"/>
  <c r="I79" i="29"/>
  <c r="W79" i="29"/>
  <c r="X79" i="29" s="1"/>
  <c r="Y79" i="29" s="1"/>
  <c r="AA79" i="29"/>
  <c r="AC79" i="29"/>
  <c r="H80" i="29"/>
  <c r="I80" i="29"/>
  <c r="W80" i="29" s="1"/>
  <c r="AA80" i="29"/>
  <c r="AC80" i="29"/>
  <c r="H81" i="29"/>
  <c r="I81" i="29"/>
  <c r="W81" i="29" s="1"/>
  <c r="AA81" i="29"/>
  <c r="AC81" i="29"/>
  <c r="H82" i="29"/>
  <c r="I82" i="29"/>
  <c r="W82" i="29" s="1"/>
  <c r="X82" i="29" s="1"/>
  <c r="Y82" i="29" s="1"/>
  <c r="AA82" i="29"/>
  <c r="AC82" i="29"/>
  <c r="H83" i="29"/>
  <c r="I83" i="29"/>
  <c r="W83" i="29" s="1"/>
  <c r="X83" i="29" s="1"/>
  <c r="Y83" i="29" s="1"/>
  <c r="AA83" i="29"/>
  <c r="AC83" i="29"/>
  <c r="H84" i="29"/>
  <c r="I84" i="29"/>
  <c r="W84" i="29" s="1"/>
  <c r="X84" i="29" s="1"/>
  <c r="Y84" i="29" s="1"/>
  <c r="AA84" i="29"/>
  <c r="E85" i="29"/>
  <c r="J85" i="29"/>
  <c r="K85" i="29"/>
  <c r="M85" i="29"/>
  <c r="N85" i="29"/>
  <c r="O85" i="29"/>
  <c r="P85" i="29"/>
  <c r="Q85" i="29"/>
  <c r="R85" i="29"/>
  <c r="S85" i="29"/>
  <c r="T85" i="29"/>
  <c r="U85" i="29"/>
  <c r="V85" i="29"/>
  <c r="H87" i="29"/>
  <c r="I87" i="29"/>
  <c r="H88" i="29"/>
  <c r="I88" i="29"/>
  <c r="W88" i="29"/>
  <c r="AA88" i="29"/>
  <c r="AC88" i="29"/>
  <c r="H89" i="29"/>
  <c r="I89" i="29"/>
  <c r="W89" i="29" s="1"/>
  <c r="X89" i="29" s="1"/>
  <c r="Y89" i="29" s="1"/>
  <c r="AA89" i="29"/>
  <c r="AC89" i="29"/>
  <c r="H90" i="29"/>
  <c r="I90" i="29"/>
  <c r="W90" i="29" s="1"/>
  <c r="AA90" i="29"/>
  <c r="AC90" i="29"/>
  <c r="E91" i="29"/>
  <c r="J91" i="29"/>
  <c r="K91" i="29"/>
  <c r="M91" i="29"/>
  <c r="N91" i="29"/>
  <c r="O91" i="29"/>
  <c r="P91" i="29"/>
  <c r="Q91" i="29"/>
  <c r="R91" i="29"/>
  <c r="S91" i="29"/>
  <c r="T91" i="29"/>
  <c r="U91" i="29"/>
  <c r="V91" i="29"/>
  <c r="H93" i="29"/>
  <c r="W93" i="29"/>
  <c r="X93" i="29" s="1"/>
  <c r="AA93" i="29"/>
  <c r="H94" i="29"/>
  <c r="W94" i="29"/>
  <c r="AA94" i="29"/>
  <c r="AC94" i="29"/>
  <c r="H95" i="29"/>
  <c r="W95" i="29"/>
  <c r="AA95" i="29"/>
  <c r="AC95" i="29"/>
  <c r="H96" i="29"/>
  <c r="W96" i="29"/>
  <c r="AA96" i="29"/>
  <c r="AC96" i="29"/>
  <c r="H97" i="29"/>
  <c r="W97" i="29"/>
  <c r="AA97" i="29"/>
  <c r="AC97" i="29"/>
  <c r="H98" i="29"/>
  <c r="W98" i="29"/>
  <c r="AA98" i="29"/>
  <c r="AC98" i="29"/>
  <c r="H99" i="29"/>
  <c r="W99" i="29"/>
  <c r="AA99" i="29"/>
  <c r="AC99" i="29"/>
  <c r="H100" i="29"/>
  <c r="W100" i="29"/>
  <c r="AA100" i="29"/>
  <c r="AC100" i="29"/>
  <c r="H101" i="29"/>
  <c r="X101" i="29" s="1"/>
  <c r="Y101" i="29" s="1"/>
  <c r="W101" i="29"/>
  <c r="AA101" i="29"/>
  <c r="H102" i="29"/>
  <c r="W102" i="29"/>
  <c r="AA102" i="29"/>
  <c r="H103" i="29"/>
  <c r="W103" i="29"/>
  <c r="AA103" i="29"/>
  <c r="AC103" i="29"/>
  <c r="E104" i="29"/>
  <c r="I104" i="29"/>
  <c r="J104" i="29"/>
  <c r="K104" i="29"/>
  <c r="M104" i="29"/>
  <c r="N104" i="29"/>
  <c r="O104" i="29"/>
  <c r="P104" i="29"/>
  <c r="Q104" i="29"/>
  <c r="R104" i="29"/>
  <c r="R105" i="29" s="1"/>
  <c r="S104" i="29"/>
  <c r="T104" i="29"/>
  <c r="U104" i="29"/>
  <c r="V104" i="29"/>
  <c r="H111" i="29"/>
  <c r="W111" i="29"/>
  <c r="AA111" i="29"/>
  <c r="AC111" i="29"/>
  <c r="H112" i="29"/>
  <c r="W112" i="29"/>
  <c r="X112" i="29" s="1"/>
  <c r="Y112" i="29" s="1"/>
  <c r="AA112" i="29"/>
  <c r="AC112" i="29"/>
  <c r="H113" i="29"/>
  <c r="W113" i="29"/>
  <c r="H114" i="29"/>
  <c r="W114" i="29"/>
  <c r="H115" i="29"/>
  <c r="W115" i="29"/>
  <c r="AC115" i="29"/>
  <c r="H116" i="29"/>
  <c r="W116" i="29"/>
  <c r="H117" i="29"/>
  <c r="W117" i="29"/>
  <c r="H118" i="29"/>
  <c r="W118" i="29"/>
  <c r="H119" i="29"/>
  <c r="W119" i="29"/>
  <c r="H120" i="29"/>
  <c r="W120" i="29"/>
  <c r="H121" i="29"/>
  <c r="W121" i="29"/>
  <c r="H122" i="29"/>
  <c r="X122" i="29" s="1"/>
  <c r="Y122" i="29" s="1"/>
  <c r="W122" i="29"/>
  <c r="H123" i="29"/>
  <c r="W123" i="29"/>
  <c r="H124" i="29"/>
  <c r="W124" i="29"/>
  <c r="H125" i="29"/>
  <c r="W125" i="29"/>
  <c r="H126" i="29"/>
  <c r="W126" i="29"/>
  <c r="AA126" i="29"/>
  <c r="AC126" i="29"/>
  <c r="H127" i="29"/>
  <c r="W127" i="29"/>
  <c r="H128" i="29"/>
  <c r="W128" i="29"/>
  <c r="X128" i="29"/>
  <c r="Y128" i="29" s="1"/>
  <c r="H129" i="29"/>
  <c r="W129" i="29"/>
  <c r="H130" i="29"/>
  <c r="W130" i="29"/>
  <c r="H131" i="29"/>
  <c r="W131" i="29"/>
  <c r="H132" i="29"/>
  <c r="W132" i="29"/>
  <c r="X132" i="29" s="1"/>
  <c r="Y132" i="29" s="1"/>
  <c r="H133" i="29"/>
  <c r="W133" i="29"/>
  <c r="H134" i="29"/>
  <c r="W134" i="29"/>
  <c r="H135" i="29"/>
  <c r="W135" i="29"/>
  <c r="X135" i="29"/>
  <c r="Y135" i="29" s="1"/>
  <c r="H136" i="29"/>
  <c r="W136" i="29"/>
  <c r="H137" i="29"/>
  <c r="W137" i="29"/>
  <c r="H138" i="29"/>
  <c r="W138" i="29"/>
  <c r="H139" i="29"/>
  <c r="W139" i="29"/>
  <c r="X139" i="29" s="1"/>
  <c r="Y139" i="29" s="1"/>
  <c r="AA139" i="29"/>
  <c r="AC139" i="29"/>
  <c r="H140" i="29"/>
  <c r="W140" i="29"/>
  <c r="H141" i="29"/>
  <c r="W141" i="29"/>
  <c r="H142" i="29"/>
  <c r="W142" i="29"/>
  <c r="H143" i="29"/>
  <c r="W143" i="29"/>
  <c r="H144" i="29"/>
  <c r="W144" i="29"/>
  <c r="H145" i="29"/>
  <c r="W145" i="29"/>
  <c r="H146" i="29"/>
  <c r="W146" i="29"/>
  <c r="H147" i="29"/>
  <c r="W147" i="29"/>
  <c r="H148" i="29"/>
  <c r="W148" i="29"/>
  <c r="H149" i="29"/>
  <c r="W149" i="29"/>
  <c r="H150" i="29"/>
  <c r="W150" i="29"/>
  <c r="H151" i="29"/>
  <c r="W151" i="29"/>
  <c r="H152" i="29"/>
  <c r="W152" i="29"/>
  <c r="H153" i="29"/>
  <c r="W153" i="29"/>
  <c r="H154" i="29"/>
  <c r="W154" i="29"/>
  <c r="H155" i="29"/>
  <c r="W155" i="29"/>
  <c r="H156" i="29"/>
  <c r="W156" i="29"/>
  <c r="H157" i="29"/>
  <c r="W157" i="29"/>
  <c r="H158" i="29"/>
  <c r="W158" i="29"/>
  <c r="H159" i="29"/>
  <c r="W159" i="29"/>
  <c r="H160" i="29"/>
  <c r="W160" i="29"/>
  <c r="H161" i="29"/>
  <c r="W161" i="29"/>
  <c r="X161" i="29"/>
  <c r="Y161" i="29" s="1"/>
  <c r="H162" i="29"/>
  <c r="W162" i="29"/>
  <c r="H163" i="29"/>
  <c r="W163" i="29"/>
  <c r="X163" i="29" s="1"/>
  <c r="Y163" i="29" s="1"/>
  <c r="H164" i="29"/>
  <c r="X164" i="29" s="1"/>
  <c r="Y164" i="29" s="1"/>
  <c r="W164" i="29"/>
  <c r="H165" i="29"/>
  <c r="W165" i="29"/>
  <c r="AA165" i="29"/>
  <c r="H166" i="29"/>
  <c r="W166" i="29"/>
  <c r="AA166" i="29"/>
  <c r="H167" i="29"/>
  <c r="W167" i="29"/>
  <c r="AA167" i="29"/>
  <c r="H168" i="29"/>
  <c r="W168" i="29"/>
  <c r="X168" i="29" s="1"/>
  <c r="Y168" i="29" s="1"/>
  <c r="AA168" i="29"/>
  <c r="H169" i="29"/>
  <c r="W169" i="29"/>
  <c r="X169" i="29" s="1"/>
  <c r="Y169" i="29" s="1"/>
  <c r="AA169" i="29"/>
  <c r="H170" i="29"/>
  <c r="W170" i="29"/>
  <c r="X170" i="29" s="1"/>
  <c r="Y170" i="29" s="1"/>
  <c r="AA170" i="29"/>
  <c r="H171" i="29"/>
  <c r="X171" i="29" s="1"/>
  <c r="Y171" i="29" s="1"/>
  <c r="I171" i="29"/>
  <c r="I173" i="29" s="1"/>
  <c r="W171" i="29"/>
  <c r="H172" i="29"/>
  <c r="W172" i="29"/>
  <c r="X172" i="29" s="1"/>
  <c r="Y172" i="29" s="1"/>
  <c r="E173" i="29"/>
  <c r="J173" i="29"/>
  <c r="K173" i="29"/>
  <c r="M173" i="29"/>
  <c r="N173" i="29"/>
  <c r="O173" i="29"/>
  <c r="P173" i="29"/>
  <c r="Q173" i="29"/>
  <c r="R173" i="29"/>
  <c r="S173" i="29"/>
  <c r="T173" i="29"/>
  <c r="U173" i="29"/>
  <c r="V173" i="29"/>
  <c r="H179" i="29"/>
  <c r="W179" i="29"/>
  <c r="AA179" i="29"/>
  <c r="H180" i="29"/>
  <c r="W180" i="29"/>
  <c r="X180" i="29" s="1"/>
  <c r="Y180" i="29" s="1"/>
  <c r="AA180" i="29"/>
  <c r="H181" i="29"/>
  <c r="W181" i="29"/>
  <c r="AA181" i="29"/>
  <c r="H182" i="29"/>
  <c r="W182" i="29"/>
  <c r="AA182" i="29"/>
  <c r="H183" i="29"/>
  <c r="W183" i="29"/>
  <c r="AA183" i="29"/>
  <c r="H184" i="29"/>
  <c r="W184" i="29"/>
  <c r="AA184" i="29"/>
  <c r="H185" i="29"/>
  <c r="W185" i="29"/>
  <c r="AA185" i="29"/>
  <c r="H186" i="29"/>
  <c r="W186" i="29"/>
  <c r="AA186" i="29"/>
  <c r="E187" i="29"/>
  <c r="I187" i="29"/>
  <c r="J187" i="29"/>
  <c r="K187" i="29"/>
  <c r="M187" i="29"/>
  <c r="N187" i="29"/>
  <c r="O187" i="29"/>
  <c r="P187" i="29"/>
  <c r="Q187" i="29"/>
  <c r="R187" i="29"/>
  <c r="S187" i="29"/>
  <c r="T187" i="29"/>
  <c r="U187" i="29"/>
  <c r="V187" i="29"/>
  <c r="H189" i="29"/>
  <c r="W189" i="29"/>
  <c r="H190" i="29"/>
  <c r="W190" i="29"/>
  <c r="H191" i="29"/>
  <c r="W191" i="29"/>
  <c r="H192" i="29"/>
  <c r="W192" i="29"/>
  <c r="X192" i="29" s="1"/>
  <c r="Y192" i="29" s="1"/>
  <c r="H193" i="29"/>
  <c r="W193" i="29"/>
  <c r="X193" i="29" s="1"/>
  <c r="Y193" i="29" s="1"/>
  <c r="H194" i="29"/>
  <c r="W194" i="29"/>
  <c r="E195" i="29"/>
  <c r="J195" i="29"/>
  <c r="K195" i="29"/>
  <c r="M195" i="29"/>
  <c r="N195" i="29"/>
  <c r="O195" i="29"/>
  <c r="P195" i="29"/>
  <c r="Q195" i="29"/>
  <c r="R195" i="29"/>
  <c r="S195" i="29"/>
  <c r="T195" i="29"/>
  <c r="U195" i="29"/>
  <c r="V195" i="29"/>
  <c r="H197" i="29"/>
  <c r="W197" i="29"/>
  <c r="H198" i="29"/>
  <c r="W198" i="29"/>
  <c r="X198" i="29" s="1"/>
  <c r="Y198" i="29" s="1"/>
  <c r="H199" i="29"/>
  <c r="W199" i="29"/>
  <c r="W200" i="29"/>
  <c r="X200" i="29"/>
  <c r="Y200" i="29" s="1"/>
  <c r="H201" i="29"/>
  <c r="W201" i="29"/>
  <c r="X201" i="29" s="1"/>
  <c r="Y201" i="29" s="1"/>
  <c r="H202" i="29"/>
  <c r="W202" i="29"/>
  <c r="X202" i="29"/>
  <c r="Y202" i="29" s="1"/>
  <c r="W203" i="29"/>
  <c r="X203" i="29"/>
  <c r="Y203" i="29" s="1"/>
  <c r="W204" i="29"/>
  <c r="X204" i="29"/>
  <c r="Y204" i="29" s="1"/>
  <c r="W205" i="29"/>
  <c r="X205" i="29"/>
  <c r="Y205" i="29" s="1"/>
  <c r="E206" i="29"/>
  <c r="F206" i="29"/>
  <c r="I206" i="29"/>
  <c r="J206" i="29"/>
  <c r="K206" i="29"/>
  <c r="L206" i="29"/>
  <c r="M206" i="29"/>
  <c r="N206" i="29"/>
  <c r="O206" i="29"/>
  <c r="P206" i="29"/>
  <c r="Q206" i="29"/>
  <c r="R206" i="29"/>
  <c r="S206" i="29"/>
  <c r="T206" i="29"/>
  <c r="U206" i="29"/>
  <c r="V206" i="29"/>
  <c r="W212" i="29"/>
  <c r="X212" i="29"/>
  <c r="Y212" i="29" s="1"/>
  <c r="W213" i="29"/>
  <c r="X213" i="29"/>
  <c r="Y213" i="29" s="1"/>
  <c r="W214" i="29"/>
  <c r="X214" i="29"/>
  <c r="Y214" i="29" s="1"/>
  <c r="E215" i="29"/>
  <c r="I215" i="29"/>
  <c r="J215" i="29"/>
  <c r="K215" i="29"/>
  <c r="L215" i="29"/>
  <c r="M215" i="29"/>
  <c r="N215" i="29"/>
  <c r="O215" i="29"/>
  <c r="P215" i="29"/>
  <c r="Q215" i="29"/>
  <c r="R215" i="29"/>
  <c r="S215" i="29"/>
  <c r="T215" i="29"/>
  <c r="U215" i="29"/>
  <c r="V215" i="29"/>
  <c r="W217" i="29"/>
  <c r="X217" i="29"/>
  <c r="Y217" i="29"/>
  <c r="AA217" i="29"/>
  <c r="AC217" i="29"/>
  <c r="W218" i="29"/>
  <c r="X218" i="29"/>
  <c r="Y218" i="29" s="1"/>
  <c r="AA218" i="29"/>
  <c r="AC218" i="29"/>
  <c r="E219" i="29"/>
  <c r="I219" i="29"/>
  <c r="J219" i="29"/>
  <c r="K219" i="29"/>
  <c r="L219" i="29"/>
  <c r="M219" i="29"/>
  <c r="N219" i="29"/>
  <c r="O219" i="29"/>
  <c r="P219" i="29"/>
  <c r="Q219" i="29"/>
  <c r="R219" i="29"/>
  <c r="S219" i="29"/>
  <c r="T219" i="29"/>
  <c r="U219" i="29"/>
  <c r="V219" i="29"/>
  <c r="H221" i="29"/>
  <c r="W221" i="29"/>
  <c r="X221" i="29"/>
  <c r="Y221" i="29" s="1"/>
  <c r="H222" i="29"/>
  <c r="W222" i="29"/>
  <c r="X222" i="29"/>
  <c r="Y222" i="29" s="1"/>
  <c r="H223" i="29"/>
  <c r="W223" i="29"/>
  <c r="H224" i="29"/>
  <c r="W224" i="29"/>
  <c r="X224" i="29"/>
  <c r="Y224" i="29" s="1"/>
  <c r="AA224" i="29"/>
  <c r="AC224" i="29"/>
  <c r="H225" i="29"/>
  <c r="W225" i="29"/>
  <c r="AA225" i="29"/>
  <c r="AC225" i="29"/>
  <c r="H226" i="29"/>
  <c r="W226" i="29"/>
  <c r="X226" i="29" s="1"/>
  <c r="Y226" i="29" s="1"/>
  <c r="AA226" i="29"/>
  <c r="AC226" i="29"/>
  <c r="H227" i="29"/>
  <c r="W227" i="29"/>
  <c r="AA227" i="29"/>
  <c r="H228" i="29"/>
  <c r="W228" i="29"/>
  <c r="H229" i="29"/>
  <c r="W229" i="29"/>
  <c r="H230" i="29"/>
  <c r="W230" i="29"/>
  <c r="H231" i="29"/>
  <c r="W231" i="29"/>
  <c r="H232" i="29"/>
  <c r="W232" i="29"/>
  <c r="AA232" i="29"/>
  <c r="AC232" i="29"/>
  <c r="H233" i="29"/>
  <c r="W233" i="29"/>
  <c r="X233" i="29" s="1"/>
  <c r="Y233" i="29" s="1"/>
  <c r="H234" i="29"/>
  <c r="W234" i="29"/>
  <c r="X234" i="29" s="1"/>
  <c r="Y234" i="29" s="1"/>
  <c r="E235" i="29"/>
  <c r="F235" i="29"/>
  <c r="I235" i="29"/>
  <c r="J235" i="29"/>
  <c r="K235" i="29"/>
  <c r="L235" i="29"/>
  <c r="M235" i="29"/>
  <c r="N235" i="29"/>
  <c r="O235" i="29"/>
  <c r="P235" i="29"/>
  <c r="Q235" i="29"/>
  <c r="R235" i="29"/>
  <c r="S235" i="29"/>
  <c r="T235" i="29"/>
  <c r="U235" i="29"/>
  <c r="V235" i="29"/>
  <c r="AE235" i="29"/>
  <c r="AA237" i="29"/>
  <c r="AB239" i="29"/>
  <c r="AG261" i="29"/>
  <c r="H262" i="29"/>
  <c r="V262" i="29" s="1"/>
  <c r="U262" i="29"/>
  <c r="AE262" i="29" s="1"/>
  <c r="H263" i="29"/>
  <c r="V263" i="29" s="1"/>
  <c r="U263" i="29"/>
  <c r="AE263" i="29" s="1"/>
  <c r="AD263" i="29" s="1"/>
  <c r="H264" i="29"/>
  <c r="V264" i="29" s="1"/>
  <c r="U264" i="29"/>
  <c r="AE264" i="29" s="1"/>
  <c r="AD264" i="29" s="1"/>
  <c r="H265" i="29"/>
  <c r="V265" i="29" s="1"/>
  <c r="AI265" i="29" s="1"/>
  <c r="U265" i="29"/>
  <c r="AE265" i="29" s="1"/>
  <c r="AD265" i="29" s="1"/>
  <c r="H266" i="29"/>
  <c r="V266" i="29" s="1"/>
  <c r="U266" i="29"/>
  <c r="AE266" i="29" s="1"/>
  <c r="AD266" i="29" s="1"/>
  <c r="H267" i="29"/>
  <c r="V267" i="29" s="1"/>
  <c r="U267" i="29"/>
  <c r="AE267" i="29" s="1"/>
  <c r="AD267" i="29" s="1"/>
  <c r="H268" i="29"/>
  <c r="V268" i="29" s="1"/>
  <c r="U268" i="29"/>
  <c r="AE268" i="29" s="1"/>
  <c r="AD268" i="29" s="1"/>
  <c r="H269" i="29"/>
  <c r="V269" i="29" s="1"/>
  <c r="U269" i="29"/>
  <c r="AE269" i="29"/>
  <c r="AD269" i="29" s="1"/>
  <c r="H270" i="29"/>
  <c r="V270" i="29" s="1"/>
  <c r="AI270" i="29" s="1"/>
  <c r="U270" i="29"/>
  <c r="AE270" i="29" s="1"/>
  <c r="AD270" i="29" s="1"/>
  <c r="H271" i="29"/>
  <c r="V271" i="29" s="1"/>
  <c r="U271" i="29"/>
  <c r="AE271" i="29" s="1"/>
  <c r="AD271" i="29" s="1"/>
  <c r="F272" i="29"/>
  <c r="H272" i="29"/>
  <c r="V272" i="29" s="1"/>
  <c r="W272" i="29" s="1"/>
  <c r="U272" i="29"/>
  <c r="AE272" i="29" s="1"/>
  <c r="AD272" i="29" s="1"/>
  <c r="F273" i="29"/>
  <c r="H273" i="29"/>
  <c r="V273" i="29" s="1"/>
  <c r="W273" i="29" s="1"/>
  <c r="U273" i="29"/>
  <c r="AE273" i="29" s="1"/>
  <c r="AD273" i="29" s="1"/>
  <c r="F274" i="29"/>
  <c r="H274" i="29"/>
  <c r="V274" i="29" s="1"/>
  <c r="U274" i="29"/>
  <c r="AE274" i="29" s="1"/>
  <c r="AD274" i="29" s="1"/>
  <c r="F275" i="29"/>
  <c r="H275" i="29"/>
  <c r="V275" i="29" s="1"/>
  <c r="U275" i="29"/>
  <c r="AE275" i="29" s="1"/>
  <c r="AD275" i="29" s="1"/>
  <c r="F276" i="29"/>
  <c r="H276" i="29"/>
  <c r="V276" i="29" s="1"/>
  <c r="W276" i="29" s="1"/>
  <c r="U276" i="29"/>
  <c r="AE276" i="29" s="1"/>
  <c r="AD276" i="29" s="1"/>
  <c r="F277" i="29"/>
  <c r="H277" i="29"/>
  <c r="V277" i="29" s="1"/>
  <c r="W277" i="29" s="1"/>
  <c r="U277" i="29"/>
  <c r="AE277" i="29" s="1"/>
  <c r="AD277" i="29" s="1"/>
  <c r="F278" i="29"/>
  <c r="H278" i="29"/>
  <c r="V278" i="29" s="1"/>
  <c r="U278" i="29"/>
  <c r="AE278" i="29" s="1"/>
  <c r="AD278" i="29" s="1"/>
  <c r="E279" i="29"/>
  <c r="I279" i="29"/>
  <c r="J279" i="29"/>
  <c r="K279" i="29"/>
  <c r="L279" i="29"/>
  <c r="M279" i="29"/>
  <c r="N279" i="29"/>
  <c r="O279" i="29"/>
  <c r="P279" i="29"/>
  <c r="Q279" i="29"/>
  <c r="R279" i="29"/>
  <c r="T279" i="29"/>
  <c r="X279" i="29"/>
  <c r="Y279" i="29"/>
  <c r="Z279" i="29"/>
  <c r="AA279" i="29"/>
  <c r="AB279" i="29"/>
  <c r="AC279" i="29"/>
  <c r="AF279" i="29"/>
  <c r="AG279" i="29"/>
  <c r="AH279" i="29"/>
  <c r="X282" i="29"/>
  <c r="AC285" i="29"/>
  <c r="X28" i="29" l="1"/>
  <c r="Y28" i="29" s="1"/>
  <c r="AB160" i="29"/>
  <c r="X199" i="29"/>
  <c r="Y199" i="29" s="1"/>
  <c r="X140" i="29"/>
  <c r="Y140" i="29" s="1"/>
  <c r="X137" i="29"/>
  <c r="Y137" i="29" s="1"/>
  <c r="X18" i="29"/>
  <c r="Y18" i="29" s="1"/>
  <c r="X223" i="29"/>
  <c r="Y223" i="29" s="1"/>
  <c r="X179" i="29"/>
  <c r="Y179" i="29" s="1"/>
  <c r="X155" i="29"/>
  <c r="Y155" i="29" s="1"/>
  <c r="X151" i="29"/>
  <c r="Y151" i="29" s="1"/>
  <c r="X149" i="29"/>
  <c r="Y149" i="29" s="1"/>
  <c r="X127" i="29"/>
  <c r="Y127" i="29" s="1"/>
  <c r="X99" i="29"/>
  <c r="Y99" i="29" s="1"/>
  <c r="X95" i="29"/>
  <c r="Y95" i="29" s="1"/>
  <c r="X94" i="29"/>
  <c r="Y94" i="29" s="1"/>
  <c r="X31" i="29"/>
  <c r="Y31" i="29" s="1"/>
  <c r="X21" i="29"/>
  <c r="Y21" i="29" s="1"/>
  <c r="X20" i="29"/>
  <c r="Y20" i="29" s="1"/>
  <c r="AN88" i="30"/>
  <c r="W53" i="30"/>
  <c r="AI24" i="30"/>
  <c r="Y219" i="29"/>
  <c r="AB150" i="29"/>
  <c r="N10" i="11"/>
  <c r="X186" i="29"/>
  <c r="Y186" i="29" s="1"/>
  <c r="X228" i="29"/>
  <c r="Y228" i="29" s="1"/>
  <c r="AB151" i="29"/>
  <c r="W265" i="29"/>
  <c r="X231" i="29"/>
  <c r="Y231" i="29" s="1"/>
  <c r="X227" i="29"/>
  <c r="Y227" i="29" s="1"/>
  <c r="X194" i="29"/>
  <c r="Y194" i="29" s="1"/>
  <c r="X182" i="29"/>
  <c r="Y182" i="29" s="1"/>
  <c r="X165" i="29"/>
  <c r="Y165" i="29" s="1"/>
  <c r="X148" i="29"/>
  <c r="Y148" i="29" s="1"/>
  <c r="AB144" i="29"/>
  <c r="X130" i="29"/>
  <c r="Y130" i="29" s="1"/>
  <c r="X124" i="29"/>
  <c r="Y124" i="29" s="1"/>
  <c r="X116" i="29"/>
  <c r="Y116" i="29" s="1"/>
  <c r="V105" i="29"/>
  <c r="V236" i="29" s="1"/>
  <c r="N105" i="29"/>
  <c r="N236" i="29" s="1"/>
  <c r="X103" i="29"/>
  <c r="Y103" i="29" s="1"/>
  <c r="X55" i="29"/>
  <c r="Y55" i="29" s="1"/>
  <c r="X29" i="29"/>
  <c r="Y29" i="29" s="1"/>
  <c r="AI64" i="30"/>
  <c r="W57" i="30"/>
  <c r="AI48" i="30"/>
  <c r="AI16" i="30"/>
  <c r="AB146" i="29"/>
  <c r="X125" i="29"/>
  <c r="Y125" i="29" s="1"/>
  <c r="AB145" i="29"/>
  <c r="W215" i="29"/>
  <c r="AB147" i="29"/>
  <c r="X119" i="29"/>
  <c r="Y119" i="29" s="1"/>
  <c r="T105" i="29"/>
  <c r="K105" i="29"/>
  <c r="AI79" i="30"/>
  <c r="AI28" i="30"/>
  <c r="X160" i="29"/>
  <c r="Y160" i="29" s="1"/>
  <c r="X215" i="29"/>
  <c r="X141" i="29"/>
  <c r="Y141" i="29" s="1"/>
  <c r="AB158" i="29"/>
  <c r="X189" i="29"/>
  <c r="AB153" i="29"/>
  <c r="X147" i="29"/>
  <c r="Y147" i="29" s="1"/>
  <c r="X136" i="29"/>
  <c r="Y136" i="29" s="1"/>
  <c r="X129" i="29"/>
  <c r="Y129" i="29" s="1"/>
  <c r="X102" i="29"/>
  <c r="Y102" i="29" s="1"/>
  <c r="X100" i="29"/>
  <c r="Y100" i="29" s="1"/>
  <c r="X96" i="29"/>
  <c r="Y96" i="29" s="1"/>
  <c r="X77" i="29"/>
  <c r="Y77" i="29" s="1"/>
  <c r="X64" i="29"/>
  <c r="Y64" i="29" s="1"/>
  <c r="X58" i="29"/>
  <c r="Y58" i="29" s="1"/>
  <c r="AI86" i="30"/>
  <c r="W61" i="30"/>
  <c r="AI52" i="30"/>
  <c r="AI40" i="30"/>
  <c r="W264" i="29"/>
  <c r="AI264" i="29"/>
  <c r="F22" i="31"/>
  <c r="W263" i="29"/>
  <c r="AI263" i="29"/>
  <c r="AI268" i="29"/>
  <c r="W268" i="29"/>
  <c r="X230" i="29"/>
  <c r="Y230" i="29" s="1"/>
  <c r="X190" i="29"/>
  <c r="Y190" i="29" s="1"/>
  <c r="W173" i="29"/>
  <c r="X118" i="29"/>
  <c r="Y118" i="29" s="1"/>
  <c r="O105" i="29"/>
  <c r="O236" i="29" s="1"/>
  <c r="U105" i="29"/>
  <c r="U236" i="29" s="1"/>
  <c r="M105" i="29"/>
  <c r="M236" i="29" s="1"/>
  <c r="X52" i="29"/>
  <c r="Y52" i="29" s="1"/>
  <c r="X48" i="29"/>
  <c r="Y48" i="29" s="1"/>
  <c r="X40" i="29"/>
  <c r="Y40" i="29" s="1"/>
  <c r="AI82" i="30"/>
  <c r="AI76" i="30"/>
  <c r="W219" i="29"/>
  <c r="X143" i="29"/>
  <c r="Y143" i="29" s="1"/>
  <c r="X133" i="29"/>
  <c r="Y133" i="29" s="1"/>
  <c r="X121" i="29"/>
  <c r="Y121" i="29" s="1"/>
  <c r="X59" i="29"/>
  <c r="Y59" i="29" s="1"/>
  <c r="X26" i="29"/>
  <c r="Y26" i="29" s="1"/>
  <c r="X13" i="29"/>
  <c r="Y13" i="29" s="1"/>
  <c r="W66" i="30"/>
  <c r="W62" i="30"/>
  <c r="W58" i="30"/>
  <c r="W54" i="30"/>
  <c r="W50" i="30"/>
  <c r="W46" i="30"/>
  <c r="W42" i="30"/>
  <c r="W38" i="30"/>
  <c r="W34" i="30"/>
  <c r="W30" i="30"/>
  <c r="W26" i="30"/>
  <c r="W22" i="30"/>
  <c r="W18" i="30"/>
  <c r="W14" i="30"/>
  <c r="K88" i="30"/>
  <c r="E22" i="31"/>
  <c r="X229" i="29"/>
  <c r="Y229" i="29" s="1"/>
  <c r="X167" i="29"/>
  <c r="Y167" i="29" s="1"/>
  <c r="X142" i="29"/>
  <c r="Y142" i="29" s="1"/>
  <c r="X117" i="29"/>
  <c r="Y117" i="29" s="1"/>
  <c r="E105" i="29"/>
  <c r="E236" i="29" s="1"/>
  <c r="AO88" i="30" s="1"/>
  <c r="X80" i="29"/>
  <c r="Y80" i="29" s="1"/>
  <c r="X62" i="29"/>
  <c r="Y62" i="29" s="1"/>
  <c r="W270" i="29"/>
  <c r="V279" i="29"/>
  <c r="X232" i="29"/>
  <c r="Y232" i="29" s="1"/>
  <c r="W187" i="29"/>
  <c r="X184" i="29"/>
  <c r="Y184" i="29" s="1"/>
  <c r="AB161" i="29"/>
  <c r="AB155" i="29"/>
  <c r="X138" i="29"/>
  <c r="Y138" i="29" s="1"/>
  <c r="X126" i="29"/>
  <c r="Y126" i="29" s="1"/>
  <c r="X123" i="29"/>
  <c r="Y123" i="29" s="1"/>
  <c r="X120" i="29"/>
  <c r="Y120" i="29" s="1"/>
  <c r="J105" i="29"/>
  <c r="J236" i="29" s="1"/>
  <c r="X88" i="29"/>
  <c r="Y88" i="29" s="1"/>
  <c r="Q105" i="29"/>
  <c r="Q236" i="29" s="1"/>
  <c r="X60" i="29"/>
  <c r="Y60" i="29" s="1"/>
  <c r="T88" i="30"/>
  <c r="X191" i="29"/>
  <c r="Y191" i="29" s="1"/>
  <c r="X166" i="29"/>
  <c r="Y166" i="29" s="1"/>
  <c r="AB163" i="29"/>
  <c r="AB149" i="29"/>
  <c r="X131" i="29"/>
  <c r="Y131" i="29" s="1"/>
  <c r="X113" i="29"/>
  <c r="Y113" i="29" s="1"/>
  <c r="X97" i="29"/>
  <c r="Y97" i="29" s="1"/>
  <c r="X81" i="29"/>
  <c r="Y81" i="29" s="1"/>
  <c r="X66" i="29"/>
  <c r="Y66" i="29" s="1"/>
  <c r="X63" i="29"/>
  <c r="Y63" i="29" s="1"/>
  <c r="X30" i="29"/>
  <c r="Y30" i="29" s="1"/>
  <c r="AI77" i="30"/>
  <c r="AI45" i="30"/>
  <c r="AI41" i="30"/>
  <c r="AI37" i="30"/>
  <c r="AI33" i="30"/>
  <c r="AI29" i="30"/>
  <c r="AI25" i="30"/>
  <c r="AI21" i="30"/>
  <c r="AI17" i="30"/>
  <c r="AI13" i="30"/>
  <c r="K236" i="29"/>
  <c r="W206" i="29"/>
  <c r="X183" i="29"/>
  <c r="Y183" i="29" s="1"/>
  <c r="X181" i="29"/>
  <c r="Y181" i="29" s="1"/>
  <c r="X47" i="29"/>
  <c r="Y47" i="29" s="1"/>
  <c r="X39" i="29"/>
  <c r="Y39" i="29" s="1"/>
  <c r="X14" i="29"/>
  <c r="Y14" i="29" s="1"/>
  <c r="W11" i="30"/>
  <c r="X43" i="29"/>
  <c r="Y43" i="29" s="1"/>
  <c r="R236" i="29"/>
  <c r="P105" i="29"/>
  <c r="X76" i="29"/>
  <c r="Y76" i="29" s="1"/>
  <c r="AI87" i="30"/>
  <c r="AI83" i="30"/>
  <c r="AI84" i="30"/>
  <c r="AI80" i="30"/>
  <c r="AI85" i="30"/>
  <c r="AI81" i="30"/>
  <c r="W72" i="30"/>
  <c r="AI72" i="30"/>
  <c r="P88" i="30"/>
  <c r="W71" i="30"/>
  <c r="AI71" i="30"/>
  <c r="W74" i="30"/>
  <c r="AI74" i="30"/>
  <c r="W70" i="30"/>
  <c r="AI70" i="30"/>
  <c r="AI75" i="30"/>
  <c r="AI73" i="30"/>
  <c r="AI69" i="30"/>
  <c r="V68" i="30"/>
  <c r="V88" i="30" s="1"/>
  <c r="AI67" i="30"/>
  <c r="AI63" i="30"/>
  <c r="AI59" i="30"/>
  <c r="AI55" i="30"/>
  <c r="AI51" i="30"/>
  <c r="AI47" i="30"/>
  <c r="AI43" i="30"/>
  <c r="AI39" i="30"/>
  <c r="AI35" i="30"/>
  <c r="AI31" i="30"/>
  <c r="AI27" i="30"/>
  <c r="AI23" i="30"/>
  <c r="AI19" i="30"/>
  <c r="AI15" i="30"/>
  <c r="W274" i="29"/>
  <c r="AI274" i="29"/>
  <c r="AI269" i="29"/>
  <c r="W269" i="29"/>
  <c r="W278" i="29"/>
  <c r="AI278" i="29"/>
  <c r="W267" i="29"/>
  <c r="AI267" i="29"/>
  <c r="W275" i="29"/>
  <c r="AI275" i="29"/>
  <c r="W271" i="29"/>
  <c r="AI271" i="29"/>
  <c r="AD262" i="29"/>
  <c r="AD279" i="29" s="1"/>
  <c r="AE279" i="29"/>
  <c r="Y189" i="29"/>
  <c r="Y195" i="29" s="1"/>
  <c r="X195" i="29"/>
  <c r="AI276" i="29"/>
  <c r="AI266" i="29"/>
  <c r="W266" i="29"/>
  <c r="W56" i="29"/>
  <c r="X56" i="29" s="1"/>
  <c r="Y56" i="29" s="1"/>
  <c r="I67" i="29"/>
  <c r="X27" i="29"/>
  <c r="Y27" i="29" s="1"/>
  <c r="AB159" i="29"/>
  <c r="AI277" i="29"/>
  <c r="AI273" i="29"/>
  <c r="T236" i="29"/>
  <c r="P236" i="29"/>
  <c r="L236" i="29"/>
  <c r="X225" i="29"/>
  <c r="W235" i="29"/>
  <c r="W195" i="29"/>
  <c r="X159" i="29"/>
  <c r="Y159" i="29" s="1"/>
  <c r="X153" i="29"/>
  <c r="Y153" i="29" s="1"/>
  <c r="X134" i="29"/>
  <c r="Y134" i="29" s="1"/>
  <c r="W87" i="29"/>
  <c r="I91" i="29"/>
  <c r="I53" i="29"/>
  <c r="U279" i="29"/>
  <c r="X162" i="29"/>
  <c r="Y162" i="29" s="1"/>
  <c r="AB162" i="29"/>
  <c r="W11" i="29"/>
  <c r="W33" i="29" s="1"/>
  <c r="I33" i="29"/>
  <c r="AI272" i="29"/>
  <c r="AI262" i="29"/>
  <c r="W262" i="29"/>
  <c r="Y215" i="29"/>
  <c r="AB152" i="29"/>
  <c r="X152" i="29"/>
  <c r="Y152" i="29" s="1"/>
  <c r="W74" i="29"/>
  <c r="X74" i="29" s="1"/>
  <c r="Y74" i="29" s="1"/>
  <c r="I85" i="29"/>
  <c r="X219" i="29"/>
  <c r="X197" i="29"/>
  <c r="X157" i="29"/>
  <c r="Y157" i="29" s="1"/>
  <c r="AB157" i="29"/>
  <c r="W53" i="29"/>
  <c r="X38" i="29"/>
  <c r="X154" i="29"/>
  <c r="Y154" i="29" s="1"/>
  <c r="AB154" i="29"/>
  <c r="Y93" i="29"/>
  <c r="X32" i="29"/>
  <c r="Y32" i="29" s="1"/>
  <c r="AB164" i="29"/>
  <c r="X185" i="29"/>
  <c r="Y185" i="29" s="1"/>
  <c r="X158" i="29"/>
  <c r="Y158" i="29" s="1"/>
  <c r="AB156" i="29"/>
  <c r="X156" i="29"/>
  <c r="Y156" i="29" s="1"/>
  <c r="X145" i="29"/>
  <c r="Y145" i="29" s="1"/>
  <c r="X111" i="29"/>
  <c r="W104" i="29"/>
  <c r="S105" i="29"/>
  <c r="S236" i="29" s="1"/>
  <c r="X72" i="29"/>
  <c r="X150" i="29"/>
  <c r="Y150" i="29" s="1"/>
  <c r="AB148" i="29"/>
  <c r="X144" i="29"/>
  <c r="Y144" i="29" s="1"/>
  <c r="X114" i="29"/>
  <c r="Y114" i="29" s="1"/>
  <c r="X90" i="29"/>
  <c r="Y90" i="29" s="1"/>
  <c r="X78" i="29"/>
  <c r="Y78" i="29" s="1"/>
  <c r="X146" i="29"/>
  <c r="Y146" i="29" s="1"/>
  <c r="X115" i="29"/>
  <c r="Y115" i="29" s="1"/>
  <c r="X98" i="29"/>
  <c r="Y98" i="29" s="1"/>
  <c r="X51" i="29"/>
  <c r="Y51" i="29" s="1"/>
  <c r="X23" i="29"/>
  <c r="Y23" i="29" s="1"/>
  <c r="B25" i="7"/>
  <c r="Y187" i="29" l="1"/>
  <c r="I23" i="31"/>
  <c r="G22" i="31"/>
  <c r="AB241" i="29"/>
  <c r="X104" i="29"/>
  <c r="W279" i="29"/>
  <c r="I105" i="29"/>
  <c r="I236" i="29" s="1"/>
  <c r="AB240" i="29" s="1"/>
  <c r="AC240" i="29" s="1"/>
  <c r="AI279" i="29"/>
  <c r="Y67" i="29"/>
  <c r="W85" i="29"/>
  <c r="W68" i="30"/>
  <c r="W88" i="30" s="1"/>
  <c r="AI68" i="30"/>
  <c r="AI88" i="30" s="1"/>
  <c r="Y111" i="29"/>
  <c r="Y173" i="29" s="1"/>
  <c r="X173" i="29"/>
  <c r="Y38" i="29"/>
  <c r="Y53" i="29" s="1"/>
  <c r="X53" i="29"/>
  <c r="X11" i="29"/>
  <c r="AB143" i="29"/>
  <c r="W67" i="29"/>
  <c r="X85" i="29"/>
  <c r="Y72" i="29"/>
  <c r="Y85" i="29" s="1"/>
  <c r="Y104" i="29"/>
  <c r="Y225" i="29"/>
  <c r="Y235" i="29" s="1"/>
  <c r="X235" i="29"/>
  <c r="Y197" i="29"/>
  <c r="Y206" i="29" s="1"/>
  <c r="X206" i="29"/>
  <c r="X187" i="29"/>
  <c r="X67" i="29"/>
  <c r="X87" i="29"/>
  <c r="W91" i="29"/>
  <c r="AB236" i="29"/>
  <c r="W105" i="29" l="1"/>
  <c r="W236" i="29" s="1"/>
  <c r="X91" i="29"/>
  <c r="Y87" i="29"/>
  <c r="Y91" i="29" s="1"/>
  <c r="Y11" i="29"/>
  <c r="Y33" i="29" s="1"/>
  <c r="X33" i="29"/>
  <c r="Y105" i="29" l="1"/>
  <c r="Y236" i="29" s="1"/>
  <c r="X105" i="29"/>
  <c r="X236" i="29" s="1"/>
  <c r="C24" i="9"/>
  <c r="H10" i="22" l="1"/>
  <c r="K19" i="26"/>
  <c r="L8" i="26"/>
  <c r="D18" i="26"/>
  <c r="D17" i="26"/>
  <c r="D8" i="26"/>
  <c r="D9" i="26"/>
  <c r="D7" i="26"/>
  <c r="I8" i="22" l="1"/>
  <c r="O7" i="28"/>
  <c r="M7" i="28"/>
  <c r="Y7" i="28"/>
  <c r="W7" i="28"/>
  <c r="U7" i="28"/>
  <c r="S7" i="28"/>
  <c r="Q7" i="28"/>
  <c r="J7" i="28"/>
  <c r="K7" i="28" s="1"/>
  <c r="D32" i="19"/>
  <c r="D30" i="19"/>
  <c r="D25" i="9" s="1"/>
  <c r="E25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L16" i="26"/>
  <c r="L17" i="26"/>
  <c r="L1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E10" i="26"/>
  <c r="F10" i="26" s="1"/>
  <c r="E11" i="26"/>
  <c r="F11" i="26" s="1"/>
  <c r="E12" i="26"/>
  <c r="F12" i="26" s="1"/>
  <c r="E13" i="26"/>
  <c r="F13" i="26" s="1"/>
  <c r="E14" i="26"/>
  <c r="E15" i="26"/>
  <c r="F15" i="26" s="1"/>
  <c r="E16" i="26"/>
  <c r="F16" i="26" s="1"/>
  <c r="E17" i="26"/>
  <c r="F17" i="26" s="1"/>
  <c r="E18" i="26"/>
  <c r="F18" i="26" s="1"/>
  <c r="F8" i="26"/>
  <c r="F7" i="26"/>
  <c r="F9" i="26"/>
  <c r="F14" i="26"/>
  <c r="D13" i="19"/>
  <c r="D9" i="9" s="1"/>
  <c r="E9" i="9" s="1"/>
  <c r="D31" i="19"/>
  <c r="D26" i="9" s="1"/>
  <c r="E26" i="9" s="1"/>
  <c r="E7" i="11"/>
  <c r="D82" i="10"/>
  <c r="E82" i="10" s="1"/>
  <c r="B82" i="10"/>
  <c r="A82" i="10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C74" i="10"/>
  <c r="C66" i="10"/>
  <c r="C21" i="10"/>
  <c r="D77" i="10"/>
  <c r="E77" i="10" s="1"/>
  <c r="B77" i="10"/>
  <c r="D76" i="10"/>
  <c r="E76" i="10" s="1"/>
  <c r="B76" i="10"/>
  <c r="D75" i="10"/>
  <c r="B75" i="10"/>
  <c r="B74" i="10"/>
  <c r="A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B66" i="10"/>
  <c r="A66" i="10"/>
  <c r="B63" i="10"/>
  <c r="D63" i="10"/>
  <c r="E63" i="10" s="1"/>
  <c r="B64" i="10"/>
  <c r="D64" i="10"/>
  <c r="E64" i="10" s="1"/>
  <c r="B62" i="10"/>
  <c r="D61" i="10"/>
  <c r="E61" i="10" s="1"/>
  <c r="B61" i="10"/>
  <c r="D60" i="10"/>
  <c r="E60" i="10" s="1"/>
  <c r="B60" i="10"/>
  <c r="B59" i="10"/>
  <c r="B58" i="10"/>
  <c r="D57" i="10"/>
  <c r="E57" i="10" s="1"/>
  <c r="B26" i="10"/>
  <c r="B25" i="10"/>
  <c r="A22" i="10"/>
  <c r="D16" i="10"/>
  <c r="E16" i="10" s="1"/>
  <c r="B16" i="10"/>
  <c r="A8" i="10"/>
  <c r="C13" i="7"/>
  <c r="D13" i="7"/>
  <c r="E13" i="7"/>
  <c r="C65" i="7"/>
  <c r="D65" i="7"/>
  <c r="E65" i="7"/>
  <c r="C38" i="7"/>
  <c r="D38" i="7"/>
  <c r="E38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B62" i="7"/>
  <c r="B56" i="10" s="1"/>
  <c r="F59" i="7"/>
  <c r="D53" i="10" s="1"/>
  <c r="E53" i="10" s="1"/>
  <c r="F58" i="7"/>
  <c r="D52" i="10" s="1"/>
  <c r="E52" i="10" s="1"/>
  <c r="F57" i="7"/>
  <c r="D51" i="10" s="1"/>
  <c r="E51" i="10" s="1"/>
  <c r="F51" i="7"/>
  <c r="D45" i="10" s="1"/>
  <c r="E45" i="10" s="1"/>
  <c r="F48" i="7"/>
  <c r="D42" i="10" s="1"/>
  <c r="E42" i="10" s="1"/>
  <c r="F47" i="7"/>
  <c r="D41" i="10" s="1"/>
  <c r="E41" i="10" s="1"/>
  <c r="F46" i="7"/>
  <c r="D40" i="10" s="1"/>
  <c r="E40" i="10" s="1"/>
  <c r="F37" i="7"/>
  <c r="D31" i="10" s="1"/>
  <c r="E31" i="10" s="1"/>
  <c r="F30" i="7"/>
  <c r="D24" i="10" s="1"/>
  <c r="E24" i="10" s="1"/>
  <c r="A81" i="7"/>
  <c r="A82" i="7" s="1"/>
  <c r="A83" i="7" s="1"/>
  <c r="A77" i="10" s="1"/>
  <c r="A73" i="7"/>
  <c r="A74" i="7" s="1"/>
  <c r="A75" i="7" s="1"/>
  <c r="A76" i="7" s="1"/>
  <c r="A77" i="7" s="1"/>
  <c r="A78" i="7" s="1"/>
  <c r="A79" i="7" s="1"/>
  <c r="A73" i="10" s="1"/>
  <c r="F68" i="7"/>
  <c r="F65" i="7" s="1"/>
  <c r="A33" i="7"/>
  <c r="A34" i="7" s="1"/>
  <c r="A35" i="7" s="1"/>
  <c r="A36" i="7" s="1"/>
  <c r="A37" i="7" s="1"/>
  <c r="A38" i="7" s="1"/>
  <c r="A32" i="10" s="1"/>
  <c r="A29" i="7"/>
  <c r="A23" i="10" s="1"/>
  <c r="A15" i="7"/>
  <c r="A16" i="7" s="1"/>
  <c r="A18" i="7" s="1"/>
  <c r="A19" i="7" s="1"/>
  <c r="A20" i="7" s="1"/>
  <c r="A21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B33" i="9"/>
  <c r="D32" i="9"/>
  <c r="E32" i="9" s="1"/>
  <c r="B32" i="9"/>
  <c r="D31" i="9"/>
  <c r="E31" i="9" s="1"/>
  <c r="B31" i="9"/>
  <c r="B30" i="9"/>
  <c r="B29" i="9"/>
  <c r="B28" i="9"/>
  <c r="D27" i="9"/>
  <c r="E27" i="9" s="1"/>
  <c r="B27" i="9"/>
  <c r="B26" i="9"/>
  <c r="B25" i="9"/>
  <c r="A24" i="9"/>
  <c r="B24" i="9"/>
  <c r="D8" i="9"/>
  <c r="E8" i="9" s="1"/>
  <c r="D10" i="9"/>
  <c r="E10" i="9" s="1"/>
  <c r="D12" i="9"/>
  <c r="E12" i="9" s="1"/>
  <c r="D13" i="9"/>
  <c r="E13" i="9" s="1"/>
  <c r="D14" i="9"/>
  <c r="E14" i="9" s="1"/>
  <c r="D18" i="9"/>
  <c r="E18" i="9" s="1"/>
  <c r="D19" i="9"/>
  <c r="E19" i="9" s="1"/>
  <c r="D22" i="9"/>
  <c r="E22" i="9" s="1"/>
  <c r="A9" i="9"/>
  <c r="A22" i="9"/>
  <c r="A7" i="9"/>
  <c r="B8" i="9"/>
  <c r="B9" i="9"/>
  <c r="B10" i="9"/>
  <c r="B11" i="9"/>
  <c r="B12" i="9"/>
  <c r="B13" i="9"/>
  <c r="B14" i="9"/>
  <c r="B15" i="9"/>
  <c r="B16" i="9"/>
  <c r="B17" i="9"/>
  <c r="B18" i="9"/>
  <c r="B19" i="9"/>
  <c r="B7" i="9"/>
  <c r="A33" i="19"/>
  <c r="A34" i="19" s="1"/>
  <c r="A35" i="19" s="1"/>
  <c r="A36" i="19" s="1"/>
  <c r="A37" i="19" s="1"/>
  <c r="A38" i="19" s="1"/>
  <c r="A33" i="9" s="1"/>
  <c r="A30" i="19"/>
  <c r="A31" i="19" s="1"/>
  <c r="A26" i="9" s="1"/>
  <c r="D38" i="19"/>
  <c r="D33" i="9" s="1"/>
  <c r="E33" i="9" s="1"/>
  <c r="D21" i="19"/>
  <c r="A2" i="26"/>
  <c r="M26" i="26"/>
  <c r="J26" i="26"/>
  <c r="F26" i="26"/>
  <c r="H19" i="26"/>
  <c r="G19" i="26"/>
  <c r="D19" i="26"/>
  <c r="C19" i="26"/>
  <c r="N18" i="26"/>
  <c r="N16" i="26"/>
  <c r="M16" i="26"/>
  <c r="N15" i="26"/>
  <c r="M15" i="26"/>
  <c r="M14" i="26"/>
  <c r="M10" i="26"/>
  <c r="N8" i="26"/>
  <c r="M8" i="26"/>
  <c r="N7" i="26"/>
  <c r="M7" i="26"/>
  <c r="D56" i="10" l="1"/>
  <c r="E56" i="10" s="1"/>
  <c r="K62" i="7"/>
  <c r="A76" i="10"/>
  <c r="G25" i="9"/>
  <c r="A15" i="19"/>
  <c r="A11" i="9" s="1"/>
  <c r="M11" i="26"/>
  <c r="D19" i="19"/>
  <c r="D15" i="9" s="1"/>
  <c r="E15" i="9" s="1"/>
  <c r="M13" i="26"/>
  <c r="O13" i="26" s="1"/>
  <c r="E27" i="7"/>
  <c r="C27" i="7"/>
  <c r="M12" i="26"/>
  <c r="L19" i="26"/>
  <c r="M9" i="26"/>
  <c r="A69" i="10"/>
  <c r="D27" i="7"/>
  <c r="A68" i="10"/>
  <c r="A72" i="10"/>
  <c r="A75" i="10"/>
  <c r="A67" i="10"/>
  <c r="A71" i="10"/>
  <c r="A70" i="10"/>
  <c r="AA7" i="28"/>
  <c r="AB7" i="28" s="1"/>
  <c r="Z7" i="28"/>
  <c r="O11" i="26"/>
  <c r="D74" i="10"/>
  <c r="D66" i="10"/>
  <c r="E66" i="10" s="1"/>
  <c r="E75" i="10"/>
  <c r="A13" i="10"/>
  <c r="A30" i="7"/>
  <c r="A27" i="10"/>
  <c r="A29" i="10"/>
  <c r="A31" i="10"/>
  <c r="D62" i="10"/>
  <c r="A11" i="10"/>
  <c r="A15" i="10"/>
  <c r="A10" i="10"/>
  <c r="A12" i="10"/>
  <c r="A14" i="10"/>
  <c r="A16" i="10"/>
  <c r="A18" i="10"/>
  <c r="A9" i="10"/>
  <c r="A17" i="10"/>
  <c r="A28" i="10"/>
  <c r="A30" i="10"/>
  <c r="A42" i="7"/>
  <c r="A39" i="7"/>
  <c r="A32" i="19"/>
  <c r="A27" i="9" s="1"/>
  <c r="A25" i="9"/>
  <c r="A29" i="9"/>
  <c r="A31" i="9"/>
  <c r="A28" i="9"/>
  <c r="A30" i="9"/>
  <c r="A32" i="9"/>
  <c r="A39" i="19"/>
  <c r="A42" i="19"/>
  <c r="O12" i="26"/>
  <c r="O15" i="26"/>
  <c r="O7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9" i="9" s="1"/>
  <c r="E29" i="9" s="1"/>
  <c r="F27" i="26"/>
  <c r="D33" i="19"/>
  <c r="D28" i="9" s="1"/>
  <c r="E28" i="9" s="1"/>
  <c r="E62" i="10"/>
  <c r="D59" i="10"/>
  <c r="E59" i="10" s="1"/>
  <c r="A31" i="7"/>
  <c r="A24" i="10"/>
  <c r="A40" i="7"/>
  <c r="A33" i="10"/>
  <c r="A36" i="10"/>
  <c r="A40" i="19"/>
  <c r="A34" i="9"/>
  <c r="A37" i="9"/>
  <c r="D52" i="19"/>
  <c r="D47" i="9" s="1"/>
  <c r="E47" i="9" s="1"/>
  <c r="D15" i="19"/>
  <c r="M19" i="26"/>
  <c r="M20" i="26" s="1"/>
  <c r="O17" i="26"/>
  <c r="O19" i="26" s="1"/>
  <c r="O20" i="26" s="1"/>
  <c r="N19" i="26"/>
  <c r="N20" i="26" s="1"/>
  <c r="D23" i="19" s="1"/>
  <c r="D20" i="9" s="1"/>
  <c r="E20" i="9" s="1"/>
  <c r="M27" i="26" l="1"/>
  <c r="F35" i="7"/>
  <c r="O27" i="26"/>
  <c r="D35" i="19"/>
  <c r="D30" i="9" s="1"/>
  <c r="E30" i="9" s="1"/>
  <c r="D11" i="9"/>
  <c r="E11" i="9" s="1"/>
  <c r="A44" i="7"/>
  <c r="A32" i="7"/>
  <c r="A26" i="10" s="1"/>
  <c r="A25" i="10"/>
  <c r="A41" i="7"/>
  <c r="A35" i="10" s="1"/>
  <c r="A34" i="10"/>
  <c r="A41" i="19"/>
  <c r="A36" i="9" s="1"/>
  <c r="A35" i="9"/>
  <c r="A44" i="19"/>
  <c r="A45" i="19" l="1"/>
  <c r="A46" i="19" l="1"/>
  <c r="A40" i="9"/>
  <c r="F64" i="7"/>
  <c r="D58" i="10" s="1"/>
  <c r="E58" i="10" s="1"/>
  <c r="F61" i="7"/>
  <c r="D55" i="10" s="1"/>
  <c r="E55" i="10" s="1"/>
  <c r="F60" i="7"/>
  <c r="D54" i="10" s="1"/>
  <c r="E54" i="10" s="1"/>
  <c r="F56" i="7"/>
  <c r="D50" i="10" s="1"/>
  <c r="E50" i="10" s="1"/>
  <c r="F55" i="7"/>
  <c r="D49" i="10" s="1"/>
  <c r="E49" i="10" s="1"/>
  <c r="F54" i="7"/>
  <c r="D48" i="10" s="1"/>
  <c r="E48" i="10" s="1"/>
  <c r="F53" i="7"/>
  <c r="D47" i="10" s="1"/>
  <c r="E47" i="10" s="1"/>
  <c r="A41" i="9" l="1"/>
  <c r="F52" i="7"/>
  <c r="D46" i="10" s="1"/>
  <c r="E46" i="10" s="1"/>
  <c r="F50" i="7"/>
  <c r="D44" i="10" s="1"/>
  <c r="E44" i="10" s="1"/>
  <c r="F49" i="7"/>
  <c r="D43" i="10" s="1"/>
  <c r="E43" i="10" s="1"/>
  <c r="F45" i="7"/>
  <c r="D39" i="10" s="1"/>
  <c r="E39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D34" i="10" s="1"/>
  <c r="E34" i="10" s="1"/>
  <c r="F39" i="7"/>
  <c r="F36" i="7"/>
  <c r="D30" i="10" s="1"/>
  <c r="E30" i="10" s="1"/>
  <c r="A2" i="22"/>
  <c r="D29" i="10"/>
  <c r="E29" i="10" s="1"/>
  <c r="F34" i="7"/>
  <c r="D28" i="10" s="1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F38" i="7" l="1"/>
  <c r="D32" i="10" s="1"/>
  <c r="E32" i="10" s="1"/>
  <c r="D33" i="10"/>
  <c r="E33" i="10" s="1"/>
  <c r="A42" i="9"/>
  <c r="F17" i="7"/>
  <c r="D11" i="10" s="1"/>
  <c r="E11" i="10" s="1"/>
  <c r="F16" i="7"/>
  <c r="D10" i="10" s="1"/>
  <c r="E10" i="10" s="1"/>
  <c r="F15" i="7"/>
  <c r="D9" i="10" s="1"/>
  <c r="E9" i="10" s="1"/>
  <c r="A49" i="19" l="1"/>
  <c r="H19" i="22" l="1"/>
  <c r="G19" i="22"/>
  <c r="I18" i="22"/>
  <c r="E18" i="22"/>
  <c r="I17" i="22"/>
  <c r="E17" i="22"/>
  <c r="I16" i="22"/>
  <c r="E16" i="22"/>
  <c r="E15" i="22"/>
  <c r="C15" i="22"/>
  <c r="I14" i="22"/>
  <c r="E14" i="22"/>
  <c r="E13" i="22"/>
  <c r="C13" i="22"/>
  <c r="I12" i="22"/>
  <c r="E12" i="22"/>
  <c r="E11" i="22"/>
  <c r="C11" i="22"/>
  <c r="I10" i="22"/>
  <c r="E10" i="22"/>
  <c r="E9" i="22"/>
  <c r="C9" i="22"/>
  <c r="E8" i="22"/>
  <c r="I11" i="22" l="1"/>
  <c r="I15" i="22"/>
  <c r="I9" i="22"/>
  <c r="I13" i="22"/>
  <c r="E19" i="22"/>
  <c r="I19" i="22" l="1"/>
  <c r="I20" i="22" s="1"/>
  <c r="D11" i="19" s="1"/>
  <c r="A52" i="19"/>
  <c r="G1" i="7"/>
  <c r="D7" i="9" l="1"/>
  <c r="E7" i="9" s="1"/>
  <c r="D26" i="19"/>
  <c r="F14" i="7"/>
  <c r="D8" i="10" s="1"/>
  <c r="E8" i="10" s="1"/>
  <c r="A2" i="9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42" i="7"/>
  <c r="B36" i="10" s="1"/>
  <c r="B40" i="7"/>
  <c r="B34" i="10" s="1"/>
  <c r="B41" i="7"/>
  <c r="B35" i="10" s="1"/>
  <c r="B39" i="7"/>
  <c r="B33" i="10" s="1"/>
  <c r="B34" i="7"/>
  <c r="B28" i="10" s="1"/>
  <c r="B35" i="7"/>
  <c r="B29" i="10" s="1"/>
  <c r="B36" i="7"/>
  <c r="B30" i="10" s="1"/>
  <c r="B37" i="7"/>
  <c r="B31" i="10" s="1"/>
  <c r="B38" i="7"/>
  <c r="B32" i="10" s="1"/>
  <c r="B33" i="7"/>
  <c r="B27" i="10" s="1"/>
  <c r="B30" i="7"/>
  <c r="B24" i="10" s="1"/>
  <c r="B29" i="7"/>
  <c r="B23" i="10" s="1"/>
  <c r="B28" i="7"/>
  <c r="B22" i="10" s="1"/>
  <c r="A45" i="7"/>
  <c r="A12" i="19"/>
  <c r="E5" i="7"/>
  <c r="E4" i="7"/>
  <c r="A46" i="7" l="1"/>
  <c r="A16" i="19"/>
  <c r="A8" i="9"/>
  <c r="A54" i="19"/>
  <c r="A55" i="19" l="1"/>
  <c r="A17" i="19"/>
  <c r="A12" i="9"/>
  <c r="A18" i="19" l="1"/>
  <c r="A13" i="9"/>
  <c r="A56" i="19"/>
  <c r="G22" i="9"/>
  <c r="G21" i="11"/>
  <c r="G19" i="11"/>
  <c r="D65" i="18"/>
  <c r="D63" i="18"/>
  <c r="D87" i="10"/>
  <c r="D85" i="10"/>
  <c r="D68" i="9"/>
  <c r="D66" i="9"/>
  <c r="E93" i="7"/>
  <c r="E91" i="7"/>
  <c r="N7" i="11"/>
  <c r="E26" i="22" l="1"/>
  <c r="J32" i="26"/>
  <c r="E24" i="22"/>
  <c r="J30" i="26"/>
  <c r="A49" i="7"/>
  <c r="A57" i="19"/>
  <c r="A51" i="9"/>
  <c r="A14" i="9"/>
  <c r="K86" i="7"/>
  <c r="J86" i="7"/>
  <c r="I86" i="7"/>
  <c r="K85" i="7"/>
  <c r="J85" i="7"/>
  <c r="I85" i="7"/>
  <c r="K83" i="7"/>
  <c r="J83" i="7"/>
  <c r="I83" i="7"/>
  <c r="K82" i="7"/>
  <c r="J82" i="7"/>
  <c r="I82" i="7"/>
  <c r="K81" i="7"/>
  <c r="J81" i="7"/>
  <c r="I81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0" i="7"/>
  <c r="J70" i="7"/>
  <c r="I70" i="7"/>
  <c r="J68" i="7"/>
  <c r="I68" i="7"/>
  <c r="K67" i="7"/>
  <c r="J67" i="7"/>
  <c r="I67" i="7"/>
  <c r="K66" i="7"/>
  <c r="J66" i="7"/>
  <c r="I66" i="7"/>
  <c r="J64" i="7"/>
  <c r="I64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3" i="10" l="1"/>
  <c r="A22" i="19"/>
  <c r="A23" i="19" s="1"/>
  <c r="A24" i="19" s="1"/>
  <c r="A20" i="19"/>
  <c r="A52" i="9"/>
  <c r="C71" i="7"/>
  <c r="C26" i="7" s="1"/>
  <c r="I80" i="7"/>
  <c r="I65" i="7"/>
  <c r="I84" i="7"/>
  <c r="E71" i="7"/>
  <c r="E26" i="7" s="1"/>
  <c r="I72" i="7"/>
  <c r="J65" i="7"/>
  <c r="J38" i="7"/>
  <c r="I13" i="7"/>
  <c r="J84" i="7"/>
  <c r="J72" i="7"/>
  <c r="J80" i="7"/>
  <c r="I38" i="7"/>
  <c r="J13" i="7"/>
  <c r="D71" i="7"/>
  <c r="D26" i="7" s="1"/>
  <c r="N9" i="11"/>
  <c r="D29" i="19" s="1"/>
  <c r="A2" i="11"/>
  <c r="D53" i="18"/>
  <c r="D58" i="18" s="1"/>
  <c r="D8" i="18"/>
  <c r="A2" i="18"/>
  <c r="C78" i="10"/>
  <c r="C7" i="10"/>
  <c r="F5" i="10"/>
  <c r="A2" i="10"/>
  <c r="C23" i="9"/>
  <c r="K84" i="7"/>
  <c r="K80" i="7"/>
  <c r="K72" i="7"/>
  <c r="K64" i="7"/>
  <c r="K63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4" i="7"/>
  <c r="K23" i="7"/>
  <c r="K21" i="7"/>
  <c r="K20" i="7"/>
  <c r="K19" i="7"/>
  <c r="K17" i="7"/>
  <c r="A7" i="7"/>
  <c r="K34" i="7"/>
  <c r="K30" i="7"/>
  <c r="D24" i="9" l="1"/>
  <c r="E24" i="9" s="1"/>
  <c r="F28" i="7"/>
  <c r="D69" i="19"/>
  <c r="K24" i="7"/>
  <c r="D18" i="10"/>
  <c r="E18" i="10" s="1"/>
  <c r="K25" i="7"/>
  <c r="D19" i="10"/>
  <c r="E19" i="10" s="1"/>
  <c r="A51" i="7"/>
  <c r="A59" i="19"/>
  <c r="A17" i="9"/>
  <c r="C65" i="10"/>
  <c r="D34" i="18"/>
  <c r="I27" i="7"/>
  <c r="K69" i="7"/>
  <c r="F58" i="18"/>
  <c r="I69" i="7"/>
  <c r="K15" i="7"/>
  <c r="F71" i="7"/>
  <c r="K68" i="7"/>
  <c r="K65" i="7"/>
  <c r="J27" i="7"/>
  <c r="K18" i="7"/>
  <c r="K33" i="7"/>
  <c r="K29" i="7"/>
  <c r="K35" i="7"/>
  <c r="I71" i="7"/>
  <c r="J71" i="7"/>
  <c r="K38" i="7"/>
  <c r="C64" i="9"/>
  <c r="C73" i="9" s="1"/>
  <c r="D78" i="10"/>
  <c r="E78" i="10" s="1"/>
  <c r="C20" i="10" l="1"/>
  <c r="C83" i="10" s="1"/>
  <c r="D6" i="10" s="1"/>
  <c r="D23" i="9"/>
  <c r="E23" i="9" s="1"/>
  <c r="D22" i="10"/>
  <c r="F27" i="7"/>
  <c r="F26" i="7" s="1"/>
  <c r="K71" i="7"/>
  <c r="A52" i="7"/>
  <c r="A54" i="9"/>
  <c r="J69" i="7"/>
  <c r="F69" i="19"/>
  <c r="I26" i="7"/>
  <c r="K52" i="7"/>
  <c r="J26" i="7"/>
  <c r="F13" i="7"/>
  <c r="K13" i="7" s="1"/>
  <c r="D6" i="9"/>
  <c r="E6" i="9" s="1"/>
  <c r="K28" i="7"/>
  <c r="F12" i="7" l="1"/>
  <c r="C12" i="7" s="1"/>
  <c r="C89" i="7" s="1"/>
  <c r="E6" i="10"/>
  <c r="D21" i="10"/>
  <c r="E22" i="10"/>
  <c r="E21" i="10" s="1"/>
  <c r="A46" i="10"/>
  <c r="A61" i="19"/>
  <c r="K27" i="7"/>
  <c r="D64" i="9"/>
  <c r="E64" i="9" s="1"/>
  <c r="D7" i="10"/>
  <c r="E7" i="10" s="1"/>
  <c r="C61" i="18" l="1"/>
  <c r="D12" i="7"/>
  <c r="E12" i="7"/>
  <c r="K12" i="7" s="1"/>
  <c r="F89" i="7"/>
  <c r="A54" i="7"/>
  <c r="A62" i="19"/>
  <c r="K26" i="7"/>
  <c r="I12" i="7"/>
  <c r="D89" i="7"/>
  <c r="J12" i="7" l="1"/>
  <c r="E89" i="7"/>
  <c r="J89" i="7" s="1"/>
  <c r="A55" i="7"/>
  <c r="A63" i="19"/>
  <c r="K89" i="7" l="1"/>
  <c r="A56" i="7"/>
  <c r="A64" i="19"/>
  <c r="A57" i="7" l="1"/>
  <c r="A50" i="10"/>
  <c r="A51" i="10" l="1"/>
  <c r="A67" i="19"/>
  <c r="A66" i="19"/>
  <c r="A59" i="7" l="1"/>
  <c r="A53" i="10" l="1"/>
  <c r="A61" i="7" l="1"/>
  <c r="A63" i="7" l="1"/>
  <c r="A64" i="7" l="1"/>
  <c r="A58" i="10" l="1"/>
  <c r="A66" i="7" l="1"/>
  <c r="A67" i="7" l="1"/>
  <c r="A60" i="10"/>
  <c r="A61" i="10" l="1"/>
  <c r="A70" i="7" l="1"/>
  <c r="A64" i="10" s="1"/>
  <c r="E74" i="10" l="1"/>
  <c r="D65" i="10"/>
  <c r="E65" i="10" s="1"/>
  <c r="E20" i="10" s="1"/>
  <c r="D20" i="10" l="1"/>
  <c r="D83" i="10" s="1"/>
  <c r="B22" i="9"/>
  <c r="E83" i="10" l="1"/>
</calcChain>
</file>

<file path=xl/sharedStrings.xml><?xml version="1.0" encoding="utf-8"?>
<sst xmlns="http://schemas.openxmlformats.org/spreadsheetml/2006/main" count="1915" uniqueCount="654">
  <si>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</si>
  <si>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</si>
  <si>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</si>
  <si>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</si>
  <si>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</si>
  <si>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</si>
  <si>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</si>
  <si>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</si>
  <si>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</si>
  <si>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</si>
  <si>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</si>
  <si>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</si>
  <si>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</si>
  <si>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</si>
  <si>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</si>
  <si>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</si>
  <si>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</si>
  <si>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</si>
  <si>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</si>
  <si>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</si>
  <si>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</si>
  <si>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</si>
  <si>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</si>
  <si>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</si>
  <si>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</si>
  <si>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</si>
  <si>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</si>
  <si>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</si>
  <si>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</si>
  <si>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</si>
  <si>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</si>
  <si>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</si>
  <si>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</si>
  <si>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</si>
  <si>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</si>
  <si>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</si>
  <si>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</si>
  <si>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</si>
  <si>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</si>
  <si>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</si>
  <si>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</si>
  <si>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</si>
  <si>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</si>
  <si>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</si>
  <si>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</si>
  <si>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</si>
  <si>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</si>
  <si>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</si>
  <si>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</si>
  <si>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</si>
  <si>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</si>
  <si>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</si>
  <si>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</si>
  <si>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</si>
  <si>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</si>
  <si>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</si>
  <si>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</si>
  <si>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</si>
  <si>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</si>
  <si>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</si>
  <si>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</si>
  <si>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</si>
  <si>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</si>
  <si>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</si>
  <si>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</si>
  <si>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</si>
  <si>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</si>
  <si>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</si>
  <si>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</si>
  <si>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</si>
  <si>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</si>
  <si>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</si>
  <si>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</si>
  <si>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</si>
  <si>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</si>
  <si>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</si>
  <si>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</si>
  <si>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</si>
  <si>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</si>
  <si>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</si>
  <si>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</si>
  <si>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</si>
  <si>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</si>
  <si>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</si>
  <si>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</si>
  <si>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</si>
  <si>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</si>
  <si>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</si>
  <si>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</si>
  <si>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</si>
  <si>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</si>
  <si>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</si>
  <si>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</si>
  <si>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</si>
  <si>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</si>
  <si>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</si>
  <si>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</si>
  <si>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</si>
  <si>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</si>
  <si>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</si>
  <si>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</si>
  <si>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</si>
  <si>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</si>
  <si>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</si>
  <si>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</si>
  <si>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</si>
  <si>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</si>
  <si>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</si>
  <si>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</si>
  <si>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</si>
  <si>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</si>
  <si>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</si>
  <si>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</si>
  <si>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</si>
  <si>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</si>
  <si>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</si>
  <si>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</si>
  <si>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</si>
  <si>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</si>
  <si>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</si>
  <si>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</si>
  <si>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</si>
  <si>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</si>
  <si>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</si>
  <si>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</si>
  <si>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</si>
  <si>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</si>
  <si>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</si>
  <si>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</si>
  <si>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</si>
  <si>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</si>
  <si>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</si>
  <si>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</si>
  <si>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</si>
  <si>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</si>
  <si>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</si>
  <si>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</si>
  <si>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</si>
  <si>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</si>
  <si>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</si>
  <si>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</si>
  <si>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</si>
  <si>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</si>
  <si>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</si>
  <si>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</si>
  <si>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</si>
  <si>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</si>
  <si>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</si>
  <si>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</si>
  <si>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</si>
  <si>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</si>
  <si>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</si>
  <si>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</si>
  <si>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</si>
  <si>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</si>
  <si>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</si>
  <si>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</si>
  <si>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</si>
  <si>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</si>
  <si>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</si>
  <si>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</si>
  <si>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</si>
  <si>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</si>
  <si>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</si>
  <si>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</si>
  <si>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</si>
  <si>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</si>
  <si>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</si>
  <si>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</si>
  <si>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</si>
  <si>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</si>
  <si>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</si>
  <si>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</si>
  <si>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</si>
  <si>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</si>
  <si>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</si>
  <si>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</si>
  <si>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</si>
  <si>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</si>
  <si>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</si>
  <si>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</si>
  <si>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</si>
  <si>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</si>
  <si>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</si>
  <si>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</si>
  <si>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</si>
  <si>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</si>
  <si>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</si>
  <si>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</si>
  <si>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</si>
  <si>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</si>
  <si>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</si>
  <si>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</si>
  <si>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</si>
  <si>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</si>
  <si>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</si>
  <si>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</si>
  <si>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</si>
  <si>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</si>
  <si>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</si>
  <si>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</si>
  <si>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</si>
  <si>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</si>
  <si>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</si>
  <si>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</si>
  <si>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</si>
  <si>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</si>
  <si>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</si>
  <si>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</si>
  <si>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</si>
  <si>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</si>
  <si>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</si>
  <si>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</si>
  <si>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</si>
  <si>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</si>
  <si>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</si>
  <si>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</si>
  <si>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</si>
  <si>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</si>
  <si>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</si>
  <si>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</si>
  <si>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</si>
  <si>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</si>
  <si>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</si>
  <si>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</si>
  <si>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</si>
  <si>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</si>
  <si>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</si>
  <si>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</si>
  <si>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</si>
  <si>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</si>
  <si>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</si>
  <si>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</si>
  <si>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</si>
  <si>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</si>
  <si>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</si>
  <si>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</si>
  <si>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</si>
  <si>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</si>
  <si>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</si>
  <si>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</si>
  <si>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</si>
  <si>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</si>
  <si>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</si>
  <si>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</si>
  <si>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</si>
  <si>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</si>
  <si>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</si>
  <si>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</si>
  <si>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</si>
  <si>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</si>
  <si>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</si>
  <si>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</si>
  <si>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</si>
  <si>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</si>
  <si>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</si>
  <si>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</si>
  <si>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</si>
  <si>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</si>
  <si>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</si>
  <si>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</si>
  <si>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</si>
  <si>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</si>
  <si>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</si>
  <si>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</si>
  <si>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</si>
  <si>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</si>
  <si>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</si>
  <si>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</si>
  <si>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</si>
  <si>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</si>
  <si>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</si>
  <si>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</si>
  <si>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</si>
  <si>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</si>
  <si>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</si>
  <si>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</si>
  <si>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</si>
  <si>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</si>
  <si>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</si>
  <si>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</si>
  <si>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</si>
  <si>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</si>
  <si>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</si>
  <si>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</si>
  <si>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</si>
  <si>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</si>
  <si>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</si>
  <si>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</si>
  <si>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</si>
  <si>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>Ա.Գևորգյան</t>
  </si>
  <si>
    <t>Դ.Շահինյան</t>
  </si>
  <si>
    <t>Դահլիճի վարձակալություն</t>
  </si>
  <si>
    <t>Աշակերտների պրակտիկայի գումար</t>
  </si>
  <si>
    <t>Դահլիճի վաձակալություն</t>
  </si>
  <si>
    <t>2024թ. աշխատակիցների աշխատավարձի հաշվարկի վերաբերյալ</t>
  </si>
  <si>
    <t>ԹԵՉ ԲՈՐԴ</t>
  </si>
  <si>
    <t>Ծառայություն</t>
  </si>
  <si>
    <t>¶ÉË³íáñ  Ñ³ßí.                                                                   Դ.Շահինյան</t>
  </si>
  <si>
    <t>¸åñáóÇ ïÝûñ»Ýª                                                                     Ա.ԳևորգÛ³Ý</t>
  </si>
  <si>
    <t>ÀÝ¹³Ù»ÝÁ</t>
  </si>
  <si>
    <t>սոլֆեջո</t>
  </si>
  <si>
    <t>դասատ</t>
  </si>
  <si>
    <t>Հարությունյան Սվետլանա</t>
  </si>
  <si>
    <t>կոնցետ մայստ</t>
  </si>
  <si>
    <t>Վարոսյան Ռուզան</t>
  </si>
  <si>
    <t>Շարբաթյան Մերի</t>
  </si>
  <si>
    <t>Բախշիյան Դավիթ</t>
  </si>
  <si>
    <t>Դանիելյան Հերմինե</t>
  </si>
  <si>
    <t>Ըդ.դաշն</t>
  </si>
  <si>
    <t>Հովհաննիսյան Անահիտ</t>
  </si>
  <si>
    <t>Մարկոսյան Նաիրա</t>
  </si>
  <si>
    <t>հարված</t>
  </si>
  <si>
    <t>Խաչատրյան Ռոբերտ</t>
  </si>
  <si>
    <t>դաշ.</t>
  </si>
  <si>
    <t>Սարգսյան Գայանե</t>
  </si>
  <si>
    <t>տավիղ</t>
  </si>
  <si>
    <t>Ալեքսանյան  Աննա</t>
  </si>
  <si>
    <t>ուդ</t>
  </si>
  <si>
    <t>Վարդանյան Դիանա</t>
  </si>
  <si>
    <t>սանթ.</t>
  </si>
  <si>
    <t>Համբարձումյան Աննա</t>
  </si>
  <si>
    <t>հոբոյ</t>
  </si>
  <si>
    <t>Հովսեփյան Արմեն</t>
  </si>
  <si>
    <t>թավջու թակ</t>
  </si>
  <si>
    <t>Ռաֆայելյան Գայանե</t>
  </si>
  <si>
    <t>տրոմբ.</t>
  </si>
  <si>
    <t>Ագաբ»Ïյան Պարգև</t>
  </si>
  <si>
    <t>քամանչա</t>
  </si>
  <si>
    <t>Գասպարյան Վահան</t>
  </si>
  <si>
    <t>ֆագոտ</t>
  </si>
  <si>
    <t>Հարությունյան Բաբկեն</t>
  </si>
  <si>
    <t>ընդ/.դաշն. Կամ ընտրովի</t>
  </si>
  <si>
    <t>անսամբլ</t>
  </si>
  <si>
    <t>թերթեից ընթ.</t>
  </si>
  <si>
    <t>Համյութ</t>
  </si>
  <si>
    <t xml:space="preserve">ºñ·ã³Ë.  Ýí³·³Ë.1միավորը  </t>
  </si>
  <si>
    <t>ºñ³Åß. ·ñ³Ï³Ýáõ.</t>
  </si>
  <si>
    <t>êáÉý»çá</t>
  </si>
  <si>
    <t>Ø³ëÝ³·Çï³Ï</t>
  </si>
  <si>
    <t>ÊÙµ³Ï    ³ß³Ï»ñïÝ»ñÇ ÃÇíÁ</t>
  </si>
  <si>
    <t>î³ñ»Ï³Ý ³ßË³ï³í³ñÓ</t>
  </si>
  <si>
    <t>²Ùë³Ï³Ý ³ßË³ï³í³ñÓ</t>
  </si>
  <si>
    <t>ÀÝ¹³Ù»ÝÁª ß³µ³Ã³Ï³Ý Å³Ù</t>
  </si>
  <si>
    <t>ÎáÝó.¨ ÇÉÛáõë.</t>
  </si>
  <si>
    <t>¸³ë³Å³Ù»ñÁ Áëï ³é³ñÏ³Ý»ñÇ</t>
  </si>
  <si>
    <t xml:space="preserve">ºñ·ã³Ë.  ¨ Ýí³·³Ë.1 միավորի գումարը  </t>
  </si>
  <si>
    <t>1Å.³ñÅ»ù` (1³ß.³Ùë. í×³ñ)</t>
  </si>
  <si>
    <t>¸³ë³í³Ý¹íáÕ  ³é³ñÏ³Ý</t>
  </si>
  <si>
    <t>²ß³Ï»ñïÝ»ñÇ ÃÇíÁ</t>
  </si>
  <si>
    <t>Մասնագիտություն</t>
  </si>
  <si>
    <t>Պաշտոն</t>
  </si>
  <si>
    <t>²½·³ÝáõÝ, ³ÝáõÝ, Ñ³Ûñ³ÝáõÝ</t>
  </si>
  <si>
    <t>Ñ/Ñ</t>
  </si>
  <si>
    <t xml:space="preserve">«,Ա. ՏԻԳՐԱՆՅԱՆԻ ԱՆՎԱՆ ԵՐԱԺՇՏԱԿԱՆ ԴՊՐՈՑ,, Ðà²Î-ի   ԴԱՍԱՏՈՒՆԵՐԻ ՏԱՐԻՖԱՈՐԱԿԱՎՈՐՄԱՆ ՑՈՒՑԱԿ  պետ. պատվերի  2023-2024 ուսումնական տարի </t>
  </si>
  <si>
    <t>Դ. Շահինյան</t>
  </si>
  <si>
    <t>Գլխ. հաշվապահ՝</t>
  </si>
  <si>
    <t>Ա. Գևորգյան</t>
  </si>
  <si>
    <t>Տնօրեն՝</t>
  </si>
  <si>
    <t xml:space="preserve">Ընդամենը       </t>
  </si>
  <si>
    <t>դասատու</t>
  </si>
  <si>
    <t>քսիլոֆոն</t>
  </si>
  <si>
    <t xml:space="preserve">Իսրայելյան Գեորգի </t>
  </si>
  <si>
    <t>տրոմբոն</t>
  </si>
  <si>
    <t>Տեր-Մարգարյան Հայկ</t>
  </si>
  <si>
    <t>գալարափ</t>
  </si>
  <si>
    <t>Կարապետյան Սուրեն</t>
  </si>
  <si>
    <t>Սաքսոֆ</t>
  </si>
  <si>
    <t>Մուրադյան Արման Ա.</t>
  </si>
  <si>
    <t>Շեփոր</t>
  </si>
  <si>
    <t>Իշխանյան Լուսինե</t>
  </si>
  <si>
    <t>բարձ</t>
  </si>
  <si>
    <t>կոնցերտ մայստեր</t>
  </si>
  <si>
    <t>ՀԱՐՎԱԾԱՅԻՆ ԳՈՐԾԻՔՆԵՐ</t>
  </si>
  <si>
    <t>ՄԵՆԵՐԳԵՑՈՂՈՒԹՅԱՆ ԲԱժԻՆ</t>
  </si>
  <si>
    <t>ԱԶԳԱՅԻՆ  ՆՎԱԳս.-ի ԲԱԺԻՆ</t>
  </si>
  <si>
    <t>ՓՈՂԱՅԻՆ ՆՎԱԳ.-ի ԲԱԺԻՆ</t>
  </si>
  <si>
    <t>ԼԱՐԱՅԻՆ ԲԱԺԻՆ</t>
  </si>
  <si>
    <t>Վարդանյան Քնարիկ</t>
  </si>
  <si>
    <t>կոնցետ մայստեր</t>
  </si>
  <si>
    <t>Վարոսյան Ռոզան</t>
  </si>
  <si>
    <t xml:space="preserve">ՆՎԱԳԱԿՑՈՒԹՅՈՒՆ </t>
  </si>
  <si>
    <t>Երգչա խումբ</t>
  </si>
  <si>
    <t>Խմբավար</t>
  </si>
  <si>
    <t>Առաքելյան Գոհար</t>
  </si>
  <si>
    <t>Կարասեֆերյան Ռուբեն</t>
  </si>
  <si>
    <t>ԵՐԳՉԱԽՈՒՄԲ</t>
  </si>
  <si>
    <t>նվգ. Ղեկ.</t>
  </si>
  <si>
    <t>Գասպարյան Իրինա</t>
  </si>
  <si>
    <t>Հովակիմյան Հայկ</t>
  </si>
  <si>
    <t>ՆՎԱԳԱԽՈՒՄԲ</t>
  </si>
  <si>
    <t>երգեցողություն</t>
  </si>
  <si>
    <t>այլ երաժշտական գործիք</t>
  </si>
  <si>
    <t>համույթ</t>
  </si>
  <si>
    <t>նվագակ  ցություն</t>
  </si>
  <si>
    <t>կոմպոզիցիա</t>
  </si>
  <si>
    <t>թերթից ընթերցում</t>
  </si>
  <si>
    <t>Ընդամենը՝ 
շաբաթական ժամ</t>
  </si>
  <si>
    <t>Նվագակցություն</t>
  </si>
  <si>
    <t>Կոնց. և իլյուս.</t>
  </si>
  <si>
    <t>2-րդ  գործիք</t>
  </si>
  <si>
    <t xml:space="preserve">      Ընտրովի առարկա</t>
  </si>
  <si>
    <t xml:space="preserve"> Համույթ</t>
  </si>
  <si>
    <t>Երգչախումբ, նվագախումբ կամ Համույթի միվորների գումար</t>
  </si>
  <si>
    <t>Երաժշտական գրականություն</t>
  </si>
  <si>
    <t>Սոլֆեջո</t>
  </si>
  <si>
    <t xml:space="preserve">Մասնագիտական առարկա </t>
  </si>
  <si>
    <t>Տարեկան աշխատավարձ</t>
  </si>
  <si>
    <t>Ամսական աշխատավարձ</t>
  </si>
  <si>
    <t>Դասաժամերը ըստ առարկաների</t>
  </si>
  <si>
    <t>1 ժամի արժեքը
(կամ խմբի համար միավոր)</t>
  </si>
  <si>
    <t>Դրուքը</t>
  </si>
  <si>
    <t>Դասավանդվող առարկան</t>
  </si>
  <si>
    <t xml:space="preserve">Աշակերտների թիվը </t>
  </si>
  <si>
    <t>Ազգանուն, անուն</t>
  </si>
  <si>
    <t>Nº</t>
  </si>
  <si>
    <t>Համույթ. ղեկ.</t>
  </si>
  <si>
    <t>Քանոն</t>
  </si>
  <si>
    <t>Զաքարյան Լուսինե</t>
  </si>
  <si>
    <t xml:space="preserve">թավ-ջութակ </t>
  </si>
  <si>
    <t>Վոկալ</t>
  </si>
  <si>
    <t>Ջարոյան Լիանա</t>
  </si>
  <si>
    <t xml:space="preserve">ջութակ </t>
  </si>
  <si>
    <t>Պողոսյան Վարդան</t>
  </si>
  <si>
    <t>Մկրտչյան Մելանյա</t>
  </si>
  <si>
    <t>Խաչատրյան Անահիտ</t>
  </si>
  <si>
    <t>դաշնամ</t>
  </si>
  <si>
    <t>Աղանյան Սոֆյա</t>
  </si>
  <si>
    <t>ՀԱՄՈՒՅԹ</t>
  </si>
  <si>
    <t>Երաժ. գրակ.</t>
  </si>
  <si>
    <t>Զաքարյան Աննա</t>
  </si>
  <si>
    <t>Մնացականյան Անահիտ</t>
  </si>
  <si>
    <t>Պետրոսյան Ռաիսա</t>
  </si>
  <si>
    <t>Ղալաչյան Մարգարիտ</t>
  </si>
  <si>
    <t>Հարությունյան  Սվետլանա</t>
  </si>
  <si>
    <t xml:space="preserve">Ադամյան Ռուզան </t>
  </si>
  <si>
    <t>ԵՐԱԺՇՏ. ԳՐԱԿԱՆՈՒԹՅՈՒՆ</t>
  </si>
  <si>
    <t>Թումասյան Անահիտ</t>
  </si>
  <si>
    <t>Զաքարյան Անահիտ</t>
  </si>
  <si>
    <t>Հովսեփյան Անուշ</t>
  </si>
  <si>
    <t>ՍՈԼՖԵՋԻՈ</t>
  </si>
  <si>
    <t>կոմպոզ</t>
  </si>
  <si>
    <t>կիթառ</t>
  </si>
  <si>
    <t>Հովհաննիսյան Վարդան</t>
  </si>
  <si>
    <t xml:space="preserve"> Ընդհ. դաշն</t>
  </si>
  <si>
    <t>Ծատուրյան Հասմիկ</t>
  </si>
  <si>
    <t>Պետրոսյան Դիանա</t>
  </si>
  <si>
    <t>մ/մ</t>
  </si>
  <si>
    <t>Բունիաթյան Կարինե</t>
  </si>
  <si>
    <t>Ավագյան Նորա</t>
  </si>
  <si>
    <t>Խաչատրյան Դիանա</t>
  </si>
  <si>
    <t>Կրպոյան Սուսաննա</t>
  </si>
  <si>
    <t>Փիլոյան Ռուզաննա</t>
  </si>
  <si>
    <t>Հովհաննիսյան Ռուզաննա</t>
  </si>
  <si>
    <t>Հովհաննիսյան Նարինե</t>
  </si>
  <si>
    <t>Հարությունյան Մարիամ</t>
  </si>
  <si>
    <t>Գրիգորյան Հասմիկ</t>
  </si>
  <si>
    <t>Ներսիսյան Վարդուհի</t>
  </si>
  <si>
    <t>Դանիելյան Լիաննա</t>
  </si>
  <si>
    <t>Ամիրխանյան Լուսինե</t>
  </si>
  <si>
    <t>Մխիկյան Նազիկ</t>
  </si>
  <si>
    <t>Մարտիրոսյան Քնարիկ</t>
  </si>
  <si>
    <t>Իշխանյան Էթերի</t>
  </si>
  <si>
    <t>Գրիգորյան Իրինա</t>
  </si>
  <si>
    <t>Ղուկասյան Թամարա</t>
  </si>
  <si>
    <t>Վարդանյան Մարգարիտա</t>
  </si>
  <si>
    <t>Հարությունյան Նունե.</t>
  </si>
  <si>
    <t>3+N143:N157</t>
  </si>
  <si>
    <t>Աբգարյան Նաիրա</t>
  </si>
  <si>
    <t>Բեգոյան Նաիրա</t>
  </si>
  <si>
    <t>Ջարոյան Հասմիկ</t>
  </si>
  <si>
    <t>Տավիղ</t>
  </si>
  <si>
    <t>Ալեքսանյան Աննա</t>
  </si>
  <si>
    <t>Ô³½³ñÛ³Ý ²ñÙÇÝ»</t>
  </si>
  <si>
    <t xml:space="preserve">Միրզախանյան Նելլի </t>
  </si>
  <si>
    <t>քամանչ</t>
  </si>
  <si>
    <t>Կիթառ</t>
  </si>
  <si>
    <t>Վարդանյան Տաթև</t>
  </si>
  <si>
    <t>Հովհաննեսյան Վարդան</t>
  </si>
  <si>
    <t>քանոն</t>
  </si>
  <si>
    <t>Հովակիմյան Լուիզա</t>
  </si>
  <si>
    <t>Արտուշյան Անահիտ</t>
  </si>
  <si>
    <t>դուդուկ</t>
  </si>
  <si>
    <t>Գրիգորյան Արմեն</t>
  </si>
  <si>
    <t>շվի</t>
  </si>
  <si>
    <t>Երկնափեշյան Արթուր</t>
  </si>
  <si>
    <t>Համբարձումյան ²ÝÝ³</t>
  </si>
  <si>
    <t>կլարնետ</t>
  </si>
  <si>
    <t>Մխոյան Արմեն</t>
  </si>
  <si>
    <t>Լազարյան Արտյոմ</t>
  </si>
  <si>
    <t>Բիտլիսյան Անուշավան</t>
  </si>
  <si>
    <t>Մանուկյան Արթուր</t>
  </si>
  <si>
    <t>Մկրտումյան Արթուր</t>
  </si>
  <si>
    <t>գալարափող</t>
  </si>
  <si>
    <t xml:space="preserve">Մուրադյան Արման </t>
  </si>
  <si>
    <t>Ðáí³ÏÇÙÛ³Ý  Ð³ÛÏ</t>
  </si>
  <si>
    <t>ֆլեյտա</t>
  </si>
  <si>
    <t>Հարությունյան Թամարա</t>
  </si>
  <si>
    <t>Աղաբ»Ïյան Պարգև</t>
  </si>
  <si>
    <t>ԸՆՏՐՈՎԻ</t>
  </si>
  <si>
    <t>ԸՆԴԱՄԵՆԸ ԱՇԱԿ. ԹԻՎԸ</t>
  </si>
  <si>
    <t>Շարյան Անահիտ</t>
  </si>
  <si>
    <t>Մնացյան Ալինա</t>
  </si>
  <si>
    <t>Մարտիրոսյան Լուսինե</t>
  </si>
  <si>
    <t>Գալստյան Էդմոն</t>
  </si>
  <si>
    <t>Շահինյան Մարգարիտ</t>
  </si>
  <si>
    <t>Գալստյան Սամվել</t>
  </si>
  <si>
    <t>Աշչյան Շաքե</t>
  </si>
  <si>
    <t>Արևյան Մարինե</t>
  </si>
  <si>
    <t>ՄԵՆԵՐԳԵՑՈՂ ՈՒԹՅՈՒՆ</t>
  </si>
  <si>
    <t>քսիլո ֆոն</t>
  </si>
  <si>
    <t>ակորդի.</t>
  </si>
  <si>
    <t>Գասպարյան Մուշեղ</t>
  </si>
  <si>
    <t>Մխեյան Սոս</t>
  </si>
  <si>
    <t>Տերզիկյան Արտակ</t>
  </si>
  <si>
    <t>Դուդուկ</t>
  </si>
  <si>
    <t>Ä³ÙÑ³ñÛ³Ý Üáñ³Ûñ</t>
  </si>
  <si>
    <t>Շվի</t>
  </si>
  <si>
    <t>Երկնափեշյան Արսեն</t>
  </si>
  <si>
    <t>ԱԶԳԱՅԻՆ  ՆՎԱԳԱՐԱՆՆԵՐԻ ԲԱԺԻՆ</t>
  </si>
  <si>
    <t>սաքսոֆ</t>
  </si>
  <si>
    <t>շեփոր</t>
  </si>
  <si>
    <t>Գալստյան Լուսինե</t>
  </si>
  <si>
    <t>ֆլետա</t>
  </si>
  <si>
    <t>Կլարնետ</t>
  </si>
  <si>
    <t>Բաթրունյան Օհանես</t>
  </si>
  <si>
    <t>մ</t>
  </si>
  <si>
    <t>ÐáíÑ³ÝÝÇëÛ³Ý Մարի</t>
  </si>
  <si>
    <t>Հովհաննիսյան Մարի</t>
  </si>
  <si>
    <t>Այվազյան Լուսինե</t>
  </si>
  <si>
    <t>Եսայան Դավիթ</t>
  </si>
  <si>
    <t>Վարդանյան Տաթեվ</t>
  </si>
  <si>
    <t>Ասատրյան Խաչատուր</t>
  </si>
  <si>
    <t>թավ-ջութակ</t>
  </si>
  <si>
    <t>ջութակ</t>
  </si>
  <si>
    <t>Ղազարյան Արմինե</t>
  </si>
  <si>
    <t>Դանիելյան Համբարձում</t>
  </si>
  <si>
    <t>դաշն.</t>
  </si>
  <si>
    <t>Դանիելյան Ամալյա</t>
  </si>
  <si>
    <t xml:space="preserve">Հովհաննիսյան Անահիտ </t>
  </si>
  <si>
    <t>ԴԱՇՆԱՄՈՒՐԱՅԻՆ ԲԱԺԻՆ</t>
  </si>
  <si>
    <t xml:space="preserve">Հիմնական բաժին   2023-2024թ.  ուսումնական տարի </t>
  </si>
  <si>
    <t>ԴԱՍԱՏՈՒՆԵՐԻ  ՏԱՐԻՖԱՈՐԱԿԱՎՈՐՄԱՆ  ՑՈՒՑԱԿ</t>
  </si>
  <si>
    <t xml:space="preserve">Երևանի &lt;&lt;Ա.Տիգրանյանի անվան երաժշտական դպրոց&gt;&gt; ՀՈԱԿ-ի   </t>
  </si>
  <si>
    <t xml:space="preserve"> ¶ÉË³íáñ  Ñ³ßí.                                                                     Դ.Շահինյան</t>
  </si>
  <si>
    <t>քարտ.</t>
  </si>
  <si>
    <t>Մուրադյան Վեռա</t>
  </si>
  <si>
    <t>հաշ.օպեր.</t>
  </si>
  <si>
    <t>Մուրադյան Հայաստան</t>
  </si>
  <si>
    <t>µ³Ýí.</t>
  </si>
  <si>
    <t>ØելքոնÛ³Ý ²ñÙ»Ý</t>
  </si>
  <si>
    <t>Հավաք.</t>
  </si>
  <si>
    <t>Ասոյան Խայլազ Թեմուրի</t>
  </si>
  <si>
    <t>¶áÍ.É³ñ.</t>
  </si>
  <si>
    <t>Կրիկյան Հրաչիկ</t>
  </si>
  <si>
    <t>Կրիկյան Նարինե</t>
  </si>
  <si>
    <t>տնտես</t>
  </si>
  <si>
    <t>Մարինոսյան Պարույր</t>
  </si>
  <si>
    <t>գլ.հաշվ</t>
  </si>
  <si>
    <t>Շահինյան Դոնարա</t>
  </si>
  <si>
    <t>Ã³í-çáõÃ.</t>
  </si>
  <si>
    <t>µ³ñÓ.</t>
  </si>
  <si>
    <t>Ã³í-çáõÃ³Ï</t>
  </si>
  <si>
    <t>¹³ë.</t>
  </si>
  <si>
    <t>Ռաֆաելյան Գայանե</t>
  </si>
  <si>
    <t>ë³ùë.</t>
  </si>
  <si>
    <t xml:space="preserve">Ô³É³ãÛ³Ý Ø³ñ·³ñÇï³ </t>
  </si>
  <si>
    <t>Հարությունյան Սվետլաննա</t>
  </si>
  <si>
    <t>Ադամյան Ռուզաննա</t>
  </si>
  <si>
    <t>քանդ</t>
  </si>
  <si>
    <t>Ù/Ù</t>
  </si>
  <si>
    <t>Գասպարյան Սոկրատ</t>
  </si>
  <si>
    <t>å³ñ</t>
  </si>
  <si>
    <t>ì»ñÙÇßÛ³Ý  È¨áÝ  ö.</t>
  </si>
  <si>
    <t>ØÏñïãÛ³Ý  ¶áé ì.</t>
  </si>
  <si>
    <t>µ³É»ï</t>
  </si>
  <si>
    <t>ØÏñïáõÙÛ³Ý ÆñÇÝ³</t>
  </si>
  <si>
    <t>Ã³ï»ñ</t>
  </si>
  <si>
    <t>Հովեյան Ռիմա</t>
  </si>
  <si>
    <t>ÝÏ³ñã.</t>
  </si>
  <si>
    <t>Մկրտչյան Մանվել</t>
  </si>
  <si>
    <t>Թերզիկյան Արտակ</t>
  </si>
  <si>
    <t>ÏÇÃ³é</t>
  </si>
  <si>
    <t>Բաթրունյան Հովհաննես</t>
  </si>
  <si>
    <t>µ³ñÓ</t>
  </si>
  <si>
    <t>ÐáíÑ³ÝÝÇëÛ³Ý ì³ñ¹³Ý</t>
  </si>
  <si>
    <t>íáÏ³É</t>
  </si>
  <si>
    <t>²ßãÛ³Ý Þ³ù» Ä.</t>
  </si>
  <si>
    <t>Ջարոյան  Լիաննա</t>
  </si>
  <si>
    <t>¼³ù³ñÛ³Ý ÈáõëÇÝ»</t>
  </si>
  <si>
    <t>հարված.</t>
  </si>
  <si>
    <t>ակորդիոն, սինթեզ</t>
  </si>
  <si>
    <t>ակարդ,սինթ</t>
  </si>
  <si>
    <t>Հովակիմյան Գեղամ</t>
  </si>
  <si>
    <t>կլառնետ</t>
  </si>
  <si>
    <t>ժվի</t>
  </si>
  <si>
    <t>Մուրադյան Արման</t>
  </si>
  <si>
    <t>տրամբ</t>
  </si>
  <si>
    <t>տրամբ.</t>
  </si>
  <si>
    <t>çáõÃ.</t>
  </si>
  <si>
    <t>Միրզախանյան Նելլի</t>
  </si>
  <si>
    <t>Ê³ã³ïñÛ³Ý ²Ý³ÑÇï ¶.</t>
  </si>
  <si>
    <t xml:space="preserve">¹³ßÝ. </t>
  </si>
  <si>
    <t>Խաչատրյան Դիաննա</t>
  </si>
  <si>
    <t>ì³ñ¹³ÝÛ³Ý øÝ³ñÇÏ Ê.</t>
  </si>
  <si>
    <t>ÐáíÑ³ÝÝÇëÛ³Ý Նարինե</t>
  </si>
  <si>
    <t>Ð³íÑ³ÝÝÇëÛ³Ý ²Ý³ÑÇï Ø.</t>
  </si>
  <si>
    <t>öÇÉáÛ³Ý èáõ½³ÝÝ³ ê.</t>
  </si>
  <si>
    <t>Աղանյան Սոֆա</t>
  </si>
  <si>
    <t>ÊÙµ³ÏÝ»ñ</t>
  </si>
  <si>
    <t>Տարեկան ³ßË³ï³í³ñÓ</t>
  </si>
  <si>
    <t>հավելավճար</t>
  </si>
  <si>
    <t>2-րդ ·áñÍÇù  4000դ</t>
  </si>
  <si>
    <t>Սոլֆեջո 1000դ</t>
  </si>
  <si>
    <t>սոլֆեջիոյի վճարման տոկոսը  400դ</t>
  </si>
  <si>
    <t>սոլֆեջիոյի վճարման տոկոսը</t>
  </si>
  <si>
    <t>Ուսման վարձավչարի չափը</t>
  </si>
  <si>
    <t>Ընդամենը ուսման վարձ</t>
  </si>
  <si>
    <t>ÎñÃáõÃÛáõÝÁ</t>
  </si>
  <si>
    <t>Ø³ëÝ³·Çïություն</t>
  </si>
  <si>
    <t>ä³ßïáÝÁ</t>
  </si>
  <si>
    <t>2023 - 2024 ÃÃ  áõë-ï³ñÇ</t>
  </si>
  <si>
    <t xml:space="preserve">    ¸²ê²îàôÜºðÆ  î²ðÆü²àð²Î²ìàðØ²Ü  òàôò²Î  </t>
  </si>
  <si>
    <t>«ԵՐԵՎԱՆԻ  Ա. ՏԻԳՐԱՆՅԱՆԻ ԱՆՎԱՆ ԵՐԱԺՇՏԱԿԱՆ ԴՊՐՈՑ» Ðà²Î</t>
  </si>
  <si>
    <t>Կ.Տ.</t>
  </si>
  <si>
    <t xml:space="preserve">                         ՏՆՕՐԵՆ՝</t>
  </si>
  <si>
    <t>ընդամենը</t>
  </si>
  <si>
    <t xml:space="preserve"> գիշեր.պահակ</t>
  </si>
  <si>
    <t>հավաքարար</t>
  </si>
  <si>
    <t>Դռնապահ</t>
  </si>
  <si>
    <t>Գործիք  լարող</t>
  </si>
  <si>
    <t>Բանվոր</t>
  </si>
  <si>
    <t>Տեխնիկ</t>
  </si>
  <si>
    <t>Գրադարանավար</t>
  </si>
  <si>
    <t>Գործավար</t>
  </si>
  <si>
    <t>Հաշվետար համակ. օպեր.</t>
  </si>
  <si>
    <t>Մեթոդիստ</t>
  </si>
  <si>
    <t>Տնտեսվար</t>
  </si>
  <si>
    <t>Կազմակերպիչ</t>
  </si>
  <si>
    <t>Գլխավոր  հաշվ.</t>
  </si>
  <si>
    <t>Փոխտնօրեն</t>
  </si>
  <si>
    <t>Տնօրեն</t>
  </si>
  <si>
    <t>ÀÝ¹³Ù»ÝÁ ³Ùë»Ï³Ý  ³ßË³ï³í³ñÓÁ</t>
  </si>
  <si>
    <t>Հավելավճար</t>
  </si>
  <si>
    <t>Հ³ëïÇùÇ ³ÙëաÏ³Ý å³ßïáÝ³ÛÇÝ  ¹ñáõÛù³ã³÷Á</t>
  </si>
  <si>
    <t>Ð³ëïÇùÝ»ñÇ            ù³Ý³ÏÁ</t>
  </si>
  <si>
    <t>Ð³ëïÇùÇ ³Ýí³ÝáõÙÁ</t>
  </si>
  <si>
    <t>Ð²êîÆø²òàôò²ÎÀ ºì ä²ÞîàÜ²ÚÆÜ ¸ðàôÚø²â²öºðԻ ՀԱՄԵՄԱՏԱԿԱՆ</t>
  </si>
  <si>
    <t>§Ա. Տիգրանյանի անվան երաժշտական դպրոց ¦ Ð²Ø²ÚÜø²ÚÆÜ àâ ²èºìîð²ÚÆÜ  Î²¼Ø²ÎºðäàôÂÚ²Ü</t>
  </si>
  <si>
    <t>Հավելված  2</t>
  </si>
  <si>
    <t>ՀԱՄԵՄԱՏԱԿԱՆ ՏԵՂԵԿԱՆՔ</t>
  </si>
  <si>
    <t>ջրի սուբսիդան  չի գրում</t>
  </si>
  <si>
    <t>Դուրս գրվող գույքի վերագնահատման գծով</t>
  </si>
  <si>
    <t>«Երևանի Ա. Տիգրանյանի անվան երաժշտական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</si>
</sst>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#,##0.00_р_."/>
    <numFmt numFmtId="166" formatCode="#,##0.0"/>
  </numFmts>
  <fonts count="10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8"/>
      <name val="Calibri"/>
      <family val="2"/>
      <scheme val="minor"/>
    </font>
    <font>
      <sz val="7.5"/>
      <name val="Calibri"/>
      <family val="2"/>
      <scheme val="minor"/>
    </font>
    <font>
      <sz val="8"/>
      <name val="Arial LatArm"/>
      <family val="2"/>
    </font>
    <font>
      <sz val="7.5"/>
      <name val="Arial LatArm"/>
      <family val="2"/>
    </font>
    <font>
      <b/>
      <sz val="8"/>
      <name val="Arial LatArm"/>
      <family val="2"/>
    </font>
    <font>
      <b/>
      <sz val="7.5"/>
      <name val="Arial LatArm"/>
      <family val="2"/>
    </font>
    <font>
      <b/>
      <sz val="10"/>
      <color rgb="FFFF0000"/>
      <name val="Arial LatArm"/>
      <family val="2"/>
    </font>
    <font>
      <sz val="7.5"/>
      <name val="GHEA Grapalat"/>
      <family val="3"/>
    </font>
    <font>
      <sz val="8"/>
      <name val="Arial Armenian"/>
      <family val="2"/>
    </font>
    <font>
      <b/>
      <sz val="10"/>
      <name val="Arial LatArm"/>
      <family val="2"/>
    </font>
    <font>
      <sz val="10"/>
      <name val="Calibri"/>
      <family val="2"/>
      <scheme val="minor"/>
    </font>
    <font>
      <u/>
      <sz val="10"/>
      <name val="GHEA Grapalat"/>
      <family val="3"/>
    </font>
    <font>
      <b/>
      <sz val="8"/>
      <name val="Calibri"/>
      <family val="2"/>
      <scheme val="minor"/>
    </font>
    <font>
      <b/>
      <sz val="7.5"/>
      <name val="GHEA Grapalat"/>
      <family val="3"/>
    </font>
    <font>
      <sz val="8"/>
      <name val="Arial Unicode MS"/>
      <family val="2"/>
      <charset val="204"/>
    </font>
    <font>
      <sz val="8"/>
      <color indexed="8"/>
      <name val="Arial LatArm"/>
      <family val="2"/>
    </font>
    <font>
      <sz val="7"/>
      <name val="GHEA Grapalat"/>
      <family val="3"/>
    </font>
    <font>
      <sz val="7.5"/>
      <name val="Arial Unicode"/>
      <family val="2"/>
    </font>
    <font>
      <b/>
      <sz val="7"/>
      <color rgb="FFFF0000"/>
      <name val="GHEA Grapalat"/>
      <family val="3"/>
    </font>
    <font>
      <b/>
      <sz val="7"/>
      <name val="GHEA Grapalat"/>
      <family val="3"/>
    </font>
    <font>
      <b/>
      <sz val="8"/>
      <color rgb="FFFF0000"/>
      <name val="GHEA Grapalat"/>
      <family val="3"/>
    </font>
    <font>
      <b/>
      <sz val="7.5"/>
      <color rgb="FFFF0000"/>
      <name val="GHEA Grapalat"/>
      <family val="3"/>
    </font>
    <font>
      <b/>
      <sz val="8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7.5"/>
      <color rgb="FFFF0000"/>
      <name val="GHEA Grapalat"/>
      <family val="3"/>
    </font>
    <font>
      <sz val="8"/>
      <color rgb="FFFF0000"/>
      <name val="GHEA Grapalat"/>
      <family val="3"/>
    </font>
    <font>
      <sz val="8"/>
      <name val="Arial"/>
      <family val="2"/>
    </font>
    <font>
      <sz val="9"/>
      <name val="Arial Armenian"/>
      <family val="2"/>
    </font>
    <font>
      <b/>
      <sz val="12"/>
      <name val="Arial LatArm"/>
      <family val="2"/>
    </font>
    <font>
      <sz val="9"/>
      <name val="Arial LatArm"/>
      <family val="2"/>
    </font>
    <font>
      <b/>
      <sz val="9"/>
      <name val="Arial LatArm"/>
      <family val="2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b/>
      <sz val="10"/>
      <name val="Arial Armenian"/>
      <family val="2"/>
    </font>
    <font>
      <b/>
      <sz val="9"/>
      <name val="Sylfaen"/>
      <family val="1"/>
      <charset val="204"/>
    </font>
    <font>
      <sz val="9"/>
      <name val="Sylfaen"/>
      <family val="1"/>
      <charset val="204"/>
    </font>
    <font>
      <sz val="9"/>
      <name val="Arial"/>
      <family val="2"/>
      <charset val="204"/>
    </font>
    <font>
      <b/>
      <sz val="9"/>
      <name val="Arial Armenian"/>
      <family val="2"/>
    </font>
    <font>
      <sz val="10"/>
      <name val="Arial LatArm"/>
      <family val="2"/>
    </font>
    <font>
      <sz val="12"/>
      <name val="Arial Armenian"/>
      <family val="2"/>
    </font>
    <font>
      <sz val="12"/>
      <name val="Arial LatArm"/>
      <family val="2"/>
    </font>
    <font>
      <b/>
      <sz val="12"/>
      <name val="Arial Armenian"/>
      <family val="2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Sylfae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6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00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164" fontId="31" fillId="0" borderId="0" xfId="45" applyNumberFormat="1" applyFont="1" applyAlignment="1" applyProtection="1">
      <alignment vertical="center"/>
      <protection locked="0"/>
    </xf>
    <xf numFmtId="0" fontId="51" fillId="0" borderId="0" xfId="45" applyFont="1" applyAlignment="1">
      <alignment horizontal="center" vertical="center" wrapText="1"/>
    </xf>
    <xf numFmtId="0" fontId="52" fillId="0" borderId="0" xfId="45" applyFont="1" applyAlignment="1">
      <alignment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56" fillId="0" borderId="0" xfId="45" applyFont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55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3" fontId="57" fillId="0" borderId="0" xfId="49" applyNumberFormat="1" applyFont="1" applyAlignment="1">
      <alignment horizontal="center" vertical="center" wrapText="1"/>
    </xf>
    <xf numFmtId="166" fontId="58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hidden="1"/>
    </xf>
    <xf numFmtId="0" fontId="32" fillId="0" borderId="10" xfId="45" applyFont="1" applyBorder="1" applyAlignment="1">
      <alignment vertical="center" wrapText="1"/>
    </xf>
    <xf numFmtId="166" fontId="44" fillId="0" borderId="0" xfId="49" applyNumberFormat="1" applyFont="1" applyAlignment="1">
      <alignment horizontal="center" vertical="center" wrapText="1"/>
    </xf>
    <xf numFmtId="0" fontId="55" fillId="0" borderId="0" xfId="45" applyFont="1" applyAlignment="1">
      <alignment vertical="center" wrapText="1"/>
    </xf>
    <xf numFmtId="3" fontId="59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/>
    </xf>
    <xf numFmtId="166" fontId="29" fillId="0" borderId="32" xfId="46" applyNumberFormat="1" applyFont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0" fontId="50" fillId="0" borderId="10" xfId="45" applyFont="1" applyBorder="1" applyAlignment="1">
      <alignment vertical="center"/>
    </xf>
    <xf numFmtId="3" fontId="59" fillId="0" borderId="0" xfId="56" applyNumberFormat="1" applyFont="1" applyAlignment="1">
      <alignment horizontal="center" vertical="center" wrapText="1"/>
    </xf>
    <xf numFmtId="166" fontId="59" fillId="0" borderId="0" xfId="49" applyNumberFormat="1" applyFont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56" fillId="24" borderId="0" xfId="45" applyFont="1" applyFill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62" fillId="0" borderId="0" xfId="0" applyNumberFormat="1" applyFont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4" xfId="45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31" fillId="0" borderId="27" xfId="45" applyFont="1" applyBorder="1" applyAlignment="1" applyProtection="1">
      <alignment vertical="center"/>
      <protection locked="0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63" fillId="0" borderId="0" xfId="45" applyFont="1" applyAlignment="1" applyProtection="1">
      <alignment horizontal="left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 wrapText="1"/>
      <protection hidden="1"/>
    </xf>
    <xf numFmtId="164" fontId="29" fillId="0" borderId="0" xfId="0" applyNumberFormat="1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166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32" fillId="0" borderId="34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33" fillId="0" borderId="21" xfId="19" applyFont="1" applyBorder="1" applyAlignment="1">
      <alignment horizontal="center" vertical="center" wrapText="1"/>
    </xf>
    <xf numFmtId="0" fontId="33" fillId="0" borderId="36" xfId="19" applyFont="1" applyBorder="1" applyAlignment="1">
      <alignment horizontal="center" vertical="center" wrapText="1"/>
    </xf>
    <xf numFmtId="0" fontId="33" fillId="0" borderId="22" xfId="19" applyFont="1" applyBorder="1" applyAlignment="1">
      <alignment horizontal="center" vertical="center" wrapText="1"/>
    </xf>
    <xf numFmtId="0" fontId="29" fillId="0" borderId="15" xfId="19" applyFont="1" applyBorder="1" applyAlignment="1">
      <alignment horizontal="center" vertical="center"/>
    </xf>
    <xf numFmtId="0" fontId="29" fillId="0" borderId="46" xfId="19" applyFont="1" applyBorder="1" applyAlignment="1">
      <alignment vertical="center"/>
    </xf>
    <xf numFmtId="0" fontId="29" fillId="0" borderId="47" xfId="19" applyFont="1" applyBorder="1" applyAlignment="1">
      <alignment horizontal="center" vertical="center"/>
    </xf>
    <xf numFmtId="0" fontId="29" fillId="0" borderId="48" xfId="19" applyFont="1" applyBorder="1" applyAlignment="1">
      <alignment horizontal="center" vertical="center"/>
    </xf>
    <xf numFmtId="0" fontId="29" fillId="0" borderId="49" xfId="19" applyFont="1" applyBorder="1" applyAlignment="1" applyProtection="1">
      <alignment horizontal="center" vertical="center"/>
      <protection locked="0"/>
    </xf>
    <xf numFmtId="0" fontId="29" fillId="0" borderId="49" xfId="19" applyFont="1" applyBorder="1" applyAlignment="1">
      <alignment vertical="center"/>
    </xf>
    <xf numFmtId="0" fontId="29" fillId="0" borderId="0" xfId="19" applyFont="1" applyAlignment="1">
      <alignment vertical="center"/>
    </xf>
    <xf numFmtId="0" fontId="29" fillId="0" borderId="16" xfId="19" applyFont="1" applyBorder="1" applyAlignment="1">
      <alignment horizontal="center" vertical="center"/>
    </xf>
    <xf numFmtId="0" fontId="29" fillId="0" borderId="17" xfId="19" applyFont="1" applyBorder="1" applyAlignment="1">
      <alignment vertical="center"/>
    </xf>
    <xf numFmtId="0" fontId="29" fillId="0" borderId="28" xfId="19" applyFont="1" applyBorder="1" applyAlignment="1">
      <alignment horizontal="center" vertical="center"/>
    </xf>
    <xf numFmtId="0" fontId="29" fillId="0" borderId="50" xfId="19" applyFont="1" applyBorder="1" applyAlignment="1">
      <alignment horizontal="center" vertical="center"/>
    </xf>
    <xf numFmtId="0" fontId="29" fillId="0" borderId="10" xfId="19" applyFont="1" applyBorder="1" applyAlignment="1" applyProtection="1">
      <alignment horizontal="center" vertical="center"/>
      <protection locked="0"/>
    </xf>
    <xf numFmtId="0" fontId="29" fillId="0" borderId="10" xfId="19" applyFont="1" applyBorder="1" applyAlignment="1">
      <alignment vertical="center"/>
    </xf>
    <xf numFmtId="0" fontId="29" fillId="0" borderId="51" xfId="19" applyFont="1" applyBorder="1" applyAlignment="1">
      <alignment horizontal="center" vertical="center"/>
    </xf>
    <xf numFmtId="0" fontId="29" fillId="0" borderId="52" xfId="19" applyFont="1" applyBorder="1" applyAlignment="1">
      <alignment vertical="center"/>
    </xf>
    <xf numFmtId="0" fontId="29" fillId="0" borderId="53" xfId="19" applyFont="1" applyBorder="1" applyAlignment="1">
      <alignment horizontal="center" vertical="center"/>
    </xf>
    <xf numFmtId="0" fontId="29" fillId="0" borderId="54" xfId="19" applyFont="1" applyBorder="1" applyAlignment="1">
      <alignment horizontal="center" vertical="center"/>
    </xf>
    <xf numFmtId="0" fontId="29" fillId="0" borderId="21" xfId="19" applyFont="1" applyBorder="1" applyAlignment="1">
      <alignment horizontal="center" vertical="center"/>
    </xf>
    <xf numFmtId="0" fontId="29" fillId="0" borderId="22" xfId="19" applyFont="1" applyBorder="1" applyAlignment="1">
      <alignment vertical="center"/>
    </xf>
    <xf numFmtId="0" fontId="29" fillId="0" borderId="29" xfId="19" applyFont="1" applyBorder="1" applyAlignment="1">
      <alignment horizontal="center" vertical="center"/>
    </xf>
    <xf numFmtId="0" fontId="29" fillId="0" borderId="10" xfId="19" applyFont="1" applyBorder="1" applyAlignment="1">
      <alignment horizontal="center"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164" fontId="62" fillId="0" borderId="0" xfId="0" applyNumberFormat="1" applyFont="1" applyAlignment="1">
      <alignment horizontal="center" vertical="center"/>
    </xf>
    <xf numFmtId="0" fontId="33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164" fontId="29" fillId="0" borderId="10" xfId="46" applyNumberFormat="1" applyFont="1" applyBorder="1" applyAlignment="1">
      <alignment horizontal="center" vertical="center" wrapText="1"/>
    </xf>
    <xf numFmtId="0" fontId="28" fillId="26" borderId="0" xfId="0" applyFont="1" applyFill="1" applyAlignment="1">
      <alignment vertical="center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31" fillId="26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8" fillId="26" borderId="0" xfId="0" applyFont="1" applyFill="1" applyAlignment="1">
      <alignment horizontal="center" vertical="center"/>
    </xf>
    <xf numFmtId="0" fontId="43" fillId="26" borderId="0" xfId="0" applyFont="1" applyFill="1" applyAlignment="1">
      <alignment vertical="center"/>
    </xf>
    <xf numFmtId="0" fontId="41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6" xfId="62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7" xfId="62" applyNumberFormat="1" applyFont="1" applyBorder="1" applyAlignment="1" applyProtection="1">
      <alignment horizontal="center" vertical="center" wrapText="1"/>
      <protection locked="0"/>
    </xf>
    <xf numFmtId="2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1" fillId="0" borderId="36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166" fontId="41" fillId="0" borderId="35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7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166" fontId="43" fillId="0" borderId="18" xfId="62" applyNumberFormat="1" applyFont="1" applyBorder="1" applyAlignment="1" applyProtection="1">
      <alignment horizontal="center" vertical="center" wrapText="1"/>
      <protection locked="0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7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166" fontId="41" fillId="0" borderId="18" xfId="62" applyNumberFormat="1" applyFont="1" applyBorder="1" applyAlignment="1">
      <alignment horizontal="center" vertical="center" wrapText="1"/>
    </xf>
    <xf numFmtId="0" fontId="41" fillId="0" borderId="17" xfId="62" applyFont="1" applyBorder="1" applyAlignment="1">
      <alignment horizontal="center" vertical="center" wrapText="1"/>
    </xf>
    <xf numFmtId="0" fontId="41" fillId="0" borderId="21" xfId="62" applyFont="1" applyBorder="1" applyAlignment="1">
      <alignment horizontal="center" vertical="center" wrapText="1"/>
    </xf>
    <xf numFmtId="0" fontId="41" fillId="0" borderId="36" xfId="62" applyFont="1" applyBorder="1" applyAlignment="1">
      <alignment horizontal="left" vertical="center"/>
    </xf>
    <xf numFmtId="166" fontId="41" fillId="0" borderId="21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57" xfId="62" applyFont="1" applyBorder="1" applyAlignment="1">
      <alignment horizontal="left" vertical="center"/>
    </xf>
    <xf numFmtId="0" fontId="41" fillId="0" borderId="58" xfId="62" applyFont="1" applyBorder="1" applyAlignment="1">
      <alignment horizontal="center" vertical="center" wrapText="1"/>
    </xf>
    <xf numFmtId="164" fontId="41" fillId="0" borderId="59" xfId="62" applyNumberFormat="1" applyFont="1" applyBorder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2" fillId="0" borderId="0" xfId="45" applyFont="1" applyAlignment="1" applyProtection="1">
      <alignment horizontal="left" vertical="center"/>
      <protection hidden="1"/>
    </xf>
    <xf numFmtId="166" fontId="32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1" fillId="24" borderId="10" xfId="20" applyFont="1" applyFill="1" applyBorder="1" applyAlignment="1" applyProtection="1">
      <alignment horizontal="center" vertical="center"/>
      <protection locked="0"/>
    </xf>
    <xf numFmtId="0" fontId="47" fillId="24" borderId="10" xfId="45" applyFont="1" applyFill="1" applyBorder="1" applyAlignment="1" applyProtection="1">
      <alignment horizontal="left" vertical="center" wrapText="1"/>
      <protection hidden="1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4" fillId="0" borderId="0" xfId="45" applyFont="1" applyAlignment="1">
      <alignment vertical="center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2" fillId="0" borderId="16" xfId="62" applyFont="1" applyBorder="1" applyAlignment="1" applyProtection="1">
      <alignment horizontal="center" vertical="center" wrapText="1"/>
      <protection locked="0"/>
    </xf>
    <xf numFmtId="0" fontId="42" fillId="0" borderId="17" xfId="62" applyFont="1" applyBorder="1" applyAlignment="1" applyProtection="1">
      <alignment horizontal="center" vertical="center" wrapText="1"/>
      <protection locked="0"/>
    </xf>
    <xf numFmtId="0" fontId="45" fillId="0" borderId="16" xfId="62" applyFont="1" applyBorder="1" applyAlignment="1" applyProtection="1">
      <alignment horizontal="center" vertical="center" wrapText="1"/>
      <protection locked="0"/>
    </xf>
    <xf numFmtId="0" fontId="45" fillId="0" borderId="17" xfId="62" applyFont="1" applyBorder="1" applyAlignment="1" applyProtection="1">
      <alignment horizontal="center" vertical="center" wrapText="1"/>
      <protection locked="0"/>
    </xf>
    <xf numFmtId="0" fontId="32" fillId="0" borderId="0" xfId="6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2" fillId="0" borderId="0" xfId="61" applyFont="1" applyAlignment="1" applyProtection="1">
      <alignment horizontal="center" vertical="center"/>
      <protection locked="0"/>
    </xf>
    <xf numFmtId="0" fontId="29" fillId="0" borderId="0" xfId="61" applyFont="1" applyAlignment="1" applyProtection="1">
      <alignment horizontal="left" wrapText="1"/>
      <protection locked="0"/>
    </xf>
    <xf numFmtId="0" fontId="29" fillId="0" borderId="0" xfId="61" applyFont="1" applyAlignment="1" applyProtection="1">
      <alignment horizontal="center"/>
      <protection locked="0"/>
    </xf>
    <xf numFmtId="0" fontId="29" fillId="0" borderId="0" xfId="61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horizontal="left" wrapText="1"/>
      <protection locked="0"/>
    </xf>
    <xf numFmtId="165" fontId="29" fillId="0" borderId="0" xfId="20" applyNumberFormat="1" applyFont="1" applyAlignment="1" applyProtection="1">
      <alignment horizontal="center" wrapText="1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0" applyFont="1" applyAlignment="1" applyProtection="1">
      <alignment vertical="center"/>
      <protection locked="0"/>
    </xf>
    <xf numFmtId="0" fontId="28" fillId="0" borderId="0" xfId="61" applyFont="1" applyAlignment="1" applyProtection="1">
      <alignment horizontal="center" vertical="center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32" fillId="0" borderId="10" xfId="46" applyNumberFormat="1" applyFont="1" applyBorder="1" applyAlignment="1" applyProtection="1">
      <alignment horizontal="left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32" fillId="0" borderId="0" xfId="46" applyNumberFormat="1" applyFont="1" applyAlignment="1" applyProtection="1">
      <alignment vertical="center" wrapText="1"/>
      <protection locked="0"/>
    </xf>
    <xf numFmtId="166" fontId="32" fillId="0" borderId="10" xfId="46" applyNumberFormat="1" applyFont="1" applyBorder="1" applyAlignment="1" applyProtection="1">
      <alignment vertical="center" wrapText="1"/>
      <protection locked="0"/>
    </xf>
    <xf numFmtId="0" fontId="31" fillId="26" borderId="21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/>
    </xf>
    <xf numFmtId="1" fontId="31" fillId="0" borderId="36" xfId="0" applyNumberFormat="1" applyFont="1" applyBorder="1" applyAlignment="1">
      <alignment horizontal="center" vertical="center"/>
    </xf>
    <xf numFmtId="0" fontId="31" fillId="26" borderId="18" xfId="0" applyFont="1" applyFill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44" fillId="26" borderId="0" xfId="0" applyFont="1" applyFill="1" applyAlignment="1">
      <alignment horizontal="center" vertical="center" wrapText="1"/>
    </xf>
    <xf numFmtId="0" fontId="43" fillId="26" borderId="0" xfId="0" applyFont="1" applyFill="1" applyAlignment="1">
      <alignment horizontal="right"/>
    </xf>
    <xf numFmtId="0" fontId="28" fillId="26" borderId="14" xfId="0" applyFont="1" applyFill="1" applyBorder="1" applyAlignment="1">
      <alignment horizontal="center" vertical="center" wrapText="1"/>
    </xf>
    <xf numFmtId="0" fontId="28" fillId="26" borderId="60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42" fillId="26" borderId="22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/>
    </xf>
    <xf numFmtId="1" fontId="31" fillId="26" borderId="36" xfId="0" applyNumberFormat="1" applyFont="1" applyFill="1" applyBorder="1" applyAlignment="1">
      <alignment horizontal="center" vertical="center"/>
    </xf>
    <xf numFmtId="164" fontId="33" fillId="26" borderId="22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66" fontId="32" fillId="0" borderId="0" xfId="0" applyNumberFormat="1" applyFont="1" applyAlignment="1">
      <alignment vertical="center"/>
    </xf>
    <xf numFmtId="0" fontId="32" fillId="0" borderId="0" xfId="45" applyFont="1" applyAlignment="1" applyProtection="1">
      <alignment vertical="center"/>
      <protection locked="0" hidden="1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 hidden="1"/>
    </xf>
    <xf numFmtId="2" fontId="28" fillId="0" borderId="0" xfId="19" applyNumberFormat="1" applyFont="1" applyAlignment="1">
      <alignment vertical="center"/>
    </xf>
    <xf numFmtId="166" fontId="28" fillId="0" borderId="0" xfId="45" applyNumberFormat="1" applyFont="1" applyAlignment="1" applyProtection="1">
      <alignment vertical="center"/>
      <protection locked="0"/>
    </xf>
    <xf numFmtId="164" fontId="32" fillId="0" borderId="0" xfId="0" applyNumberFormat="1" applyFont="1" applyAlignment="1">
      <alignment vertical="center"/>
    </xf>
    <xf numFmtId="0" fontId="64" fillId="24" borderId="0" xfId="65" applyFont="1" applyFill="1"/>
    <xf numFmtId="1" fontId="64" fillId="24" borderId="0" xfId="65" applyNumberFormat="1" applyFont="1" applyFill="1"/>
    <xf numFmtId="164" fontId="64" fillId="24" borderId="0" xfId="65" applyNumberFormat="1" applyFont="1" applyFill="1" applyAlignment="1">
      <alignment vertical="center"/>
    </xf>
    <xf numFmtId="0" fontId="65" fillId="24" borderId="0" xfId="65" applyFont="1" applyFill="1"/>
    <xf numFmtId="0" fontId="65" fillId="24" borderId="0" xfId="65" applyFont="1" applyFill="1" applyAlignment="1">
      <alignment horizontal="center" vertical="center"/>
    </xf>
    <xf numFmtId="0" fontId="64" fillId="24" borderId="0" xfId="65" applyFont="1" applyFill="1" applyAlignment="1">
      <alignment horizontal="left"/>
    </xf>
    <xf numFmtId="0" fontId="64" fillId="24" borderId="0" xfId="65" applyFont="1" applyFill="1" applyAlignment="1">
      <alignment horizontal="center"/>
    </xf>
    <xf numFmtId="0" fontId="66" fillId="24" borderId="0" xfId="66" applyFont="1" applyFill="1"/>
    <xf numFmtId="1" fontId="66" fillId="24" borderId="0" xfId="66" applyNumberFormat="1" applyFont="1" applyFill="1"/>
    <xf numFmtId="164" fontId="66" fillId="24" borderId="0" xfId="66" applyNumberFormat="1" applyFont="1" applyFill="1"/>
    <xf numFmtId="0" fontId="67" fillId="24" borderId="0" xfId="66" applyFont="1" applyFill="1"/>
    <xf numFmtId="0" fontId="66" fillId="24" borderId="0" xfId="66" applyFont="1" applyFill="1" applyAlignment="1">
      <alignment horizontal="center"/>
    </xf>
    <xf numFmtId="0" fontId="68" fillId="24" borderId="0" xfId="66" applyFont="1" applyFill="1" applyAlignment="1">
      <alignment horizontal="center" vertical="center" wrapText="1"/>
    </xf>
    <xf numFmtId="0" fontId="66" fillId="24" borderId="0" xfId="66" applyFont="1" applyFill="1" applyAlignment="1">
      <alignment horizontal="left" vertical="center" wrapText="1"/>
    </xf>
    <xf numFmtId="1" fontId="66" fillId="24" borderId="0" xfId="66" applyNumberFormat="1" applyFont="1" applyFill="1" applyAlignment="1">
      <alignment horizontal="center"/>
    </xf>
    <xf numFmtId="0" fontId="68" fillId="24" borderId="0" xfId="66" applyFont="1" applyFill="1" applyAlignment="1">
      <alignment horizontal="center"/>
    </xf>
    <xf numFmtId="164" fontId="68" fillId="24" borderId="0" xfId="66" applyNumberFormat="1" applyFont="1" applyFill="1" applyAlignment="1">
      <alignment horizontal="center"/>
    </xf>
    <xf numFmtId="1" fontId="68" fillId="24" borderId="0" xfId="66" applyNumberFormat="1" applyFont="1" applyFill="1" applyAlignment="1">
      <alignment horizontal="center"/>
    </xf>
    <xf numFmtId="0" fontId="69" fillId="24" borderId="0" xfId="66" applyFont="1" applyFill="1" applyAlignment="1">
      <alignment horizontal="center"/>
    </xf>
    <xf numFmtId="1" fontId="66" fillId="24" borderId="0" xfId="66" applyNumberFormat="1" applyFont="1" applyFill="1" applyAlignment="1">
      <alignment horizontal="left" vertical="center" wrapText="1"/>
    </xf>
    <xf numFmtId="0" fontId="68" fillId="24" borderId="0" xfId="66" applyFont="1" applyFill="1"/>
    <xf numFmtId="1" fontId="68" fillId="24" borderId="0" xfId="66" applyNumberFormat="1" applyFont="1" applyFill="1" applyAlignment="1">
      <alignment horizontal="center" wrapText="1"/>
    </xf>
    <xf numFmtId="164" fontId="68" fillId="24" borderId="0" xfId="66" applyNumberFormat="1" applyFont="1" applyFill="1" applyAlignment="1">
      <alignment horizontal="center" wrapText="1"/>
    </xf>
    <xf numFmtId="1" fontId="69" fillId="24" borderId="0" xfId="66" applyNumberFormat="1" applyFont="1" applyFill="1" applyAlignment="1">
      <alignment horizontal="center" wrapText="1"/>
    </xf>
    <xf numFmtId="0" fontId="69" fillId="24" borderId="0" xfId="66" applyFont="1" applyFill="1" applyAlignment="1">
      <alignment horizontal="center" vertical="center" wrapText="1"/>
    </xf>
    <xf numFmtId="0" fontId="68" fillId="24" borderId="0" xfId="66" applyFont="1" applyFill="1" applyAlignment="1">
      <alignment horizontal="left" vertical="center" wrapText="1"/>
    </xf>
    <xf numFmtId="1" fontId="68" fillId="24" borderId="59" xfId="66" applyNumberFormat="1" applyFont="1" applyFill="1" applyBorder="1" applyAlignment="1">
      <alignment horizontal="center" wrapText="1"/>
    </xf>
    <xf numFmtId="1" fontId="68" fillId="24" borderId="58" xfId="66" applyNumberFormat="1" applyFont="1" applyFill="1" applyBorder="1" applyAlignment="1">
      <alignment horizontal="center" wrapText="1"/>
    </xf>
    <xf numFmtId="164" fontId="68" fillId="24" borderId="58" xfId="66" applyNumberFormat="1" applyFont="1" applyFill="1" applyBorder="1" applyAlignment="1">
      <alignment horizontal="center" wrapText="1"/>
    </xf>
    <xf numFmtId="1" fontId="69" fillId="24" borderId="58" xfId="66" applyNumberFormat="1" applyFont="1" applyFill="1" applyBorder="1" applyAlignment="1">
      <alignment horizontal="center" wrapText="1"/>
    </xf>
    <xf numFmtId="0" fontId="69" fillId="24" borderId="58" xfId="66" applyFont="1" applyFill="1" applyBorder="1" applyAlignment="1">
      <alignment horizontal="center" vertical="center" wrapText="1"/>
    </xf>
    <xf numFmtId="0" fontId="70" fillId="24" borderId="57" xfId="66" applyFont="1" applyFill="1" applyBorder="1" applyAlignment="1">
      <alignment horizontal="left" vertical="center" wrapText="1"/>
    </xf>
    <xf numFmtId="0" fontId="68" fillId="24" borderId="62" xfId="66" applyFont="1" applyFill="1" applyBorder="1" applyAlignment="1">
      <alignment horizontal="center"/>
    </xf>
    <xf numFmtId="0" fontId="66" fillId="24" borderId="49" xfId="66" applyFont="1" applyFill="1" applyBorder="1" applyAlignment="1">
      <alignment horizontal="center"/>
    </xf>
    <xf numFmtId="1" fontId="66" fillId="24" borderId="49" xfId="66" applyNumberFormat="1" applyFont="1" applyFill="1" applyBorder="1" applyAlignment="1">
      <alignment horizontal="center"/>
    </xf>
    <xf numFmtId="164" fontId="66" fillId="24" borderId="49" xfId="66" applyNumberFormat="1" applyFont="1" applyFill="1" applyBorder="1" applyAlignment="1">
      <alignment horizontal="center"/>
    </xf>
    <xf numFmtId="0" fontId="66" fillId="24" borderId="10" xfId="66" applyFont="1" applyFill="1" applyBorder="1" applyAlignment="1">
      <alignment horizontal="center" wrapText="1"/>
    </xf>
    <xf numFmtId="164" fontId="66" fillId="24" borderId="10" xfId="66" applyNumberFormat="1" applyFont="1" applyFill="1" applyBorder="1" applyAlignment="1">
      <alignment horizontal="center"/>
    </xf>
    <xf numFmtId="1" fontId="66" fillId="24" borderId="10" xfId="66" applyNumberFormat="1" applyFont="1" applyFill="1" applyBorder="1" applyAlignment="1">
      <alignment horizontal="center"/>
    </xf>
    <xf numFmtId="1" fontId="66" fillId="24" borderId="10" xfId="66" applyNumberFormat="1" applyFont="1" applyFill="1" applyBorder="1" applyAlignment="1">
      <alignment horizontal="center" wrapText="1"/>
    </xf>
    <xf numFmtId="164" fontId="66" fillId="24" borderId="10" xfId="66" applyNumberFormat="1" applyFont="1" applyFill="1" applyBorder="1" applyAlignment="1">
      <alignment horizontal="center" wrapText="1"/>
    </xf>
    <xf numFmtId="1" fontId="66" fillId="24" borderId="13" xfId="66" applyNumberFormat="1" applyFont="1" applyFill="1" applyBorder="1" applyAlignment="1">
      <alignment horizontal="center" vertical="center" wrapText="1"/>
    </xf>
    <xf numFmtId="0" fontId="67" fillId="24" borderId="13" xfId="66" applyFont="1" applyFill="1" applyBorder="1" applyAlignment="1">
      <alignment horizontal="center" vertical="center" wrapText="1"/>
    </xf>
    <xf numFmtId="0" fontId="66" fillId="24" borderId="10" xfId="66" applyFont="1" applyFill="1" applyBorder="1" applyAlignment="1">
      <alignment horizontal="center" vertical="center" wrapText="1"/>
    </xf>
    <xf numFmtId="0" fontId="71" fillId="24" borderId="49" xfId="65" applyFont="1" applyFill="1" applyBorder="1" applyAlignment="1">
      <alignment horizontal="center" wrapText="1"/>
    </xf>
    <xf numFmtId="0" fontId="66" fillId="24" borderId="10" xfId="66" applyFont="1" applyFill="1" applyBorder="1" applyAlignment="1">
      <alignment horizontal="left" vertical="center" wrapText="1"/>
    </xf>
    <xf numFmtId="0" fontId="67" fillId="24" borderId="10" xfId="66" applyFont="1" applyFill="1" applyBorder="1" applyAlignment="1">
      <alignment horizontal="center" vertical="center" wrapText="1"/>
    </xf>
    <xf numFmtId="0" fontId="71" fillId="24" borderId="49" xfId="65" applyFont="1" applyFill="1" applyBorder="1" applyAlignment="1">
      <alignment horizontal="center" vertical="center" wrapText="1"/>
    </xf>
    <xf numFmtId="0" fontId="72" fillId="0" borderId="10" xfId="65" applyFont="1" applyBorder="1" applyAlignment="1">
      <alignment horizontal="left" vertical="center" wrapText="1"/>
    </xf>
    <xf numFmtId="0" fontId="66" fillId="24" borderId="10" xfId="66" applyFont="1" applyFill="1" applyBorder="1" applyAlignment="1">
      <alignment horizontal="center"/>
    </xf>
    <xf numFmtId="1" fontId="66" fillId="24" borderId="10" xfId="66" applyNumberFormat="1" applyFont="1" applyFill="1" applyBorder="1" applyAlignment="1">
      <alignment horizontal="center" vertical="center" wrapText="1"/>
    </xf>
    <xf numFmtId="0" fontId="66" fillId="24" borderId="49" xfId="66" applyFont="1" applyFill="1" applyBorder="1" applyAlignment="1">
      <alignment wrapText="1"/>
    </xf>
    <xf numFmtId="0" fontId="66" fillId="24" borderId="13" xfId="66" applyFont="1" applyFill="1" applyBorder="1" applyAlignment="1">
      <alignment horizontal="center"/>
    </xf>
    <xf numFmtId="1" fontId="66" fillId="24" borderId="13" xfId="66" applyNumberFormat="1" applyFont="1" applyFill="1" applyBorder="1" applyAlignment="1">
      <alignment horizontal="center"/>
    </xf>
    <xf numFmtId="1" fontId="66" fillId="24" borderId="13" xfId="66" applyNumberFormat="1" applyFont="1" applyFill="1" applyBorder="1" applyAlignment="1">
      <alignment horizontal="center" wrapText="1"/>
    </xf>
    <xf numFmtId="0" fontId="66" fillId="24" borderId="13" xfId="66" applyFont="1" applyFill="1" applyBorder="1" applyAlignment="1">
      <alignment horizontal="center" wrapText="1"/>
    </xf>
    <xf numFmtId="164" fontId="66" fillId="24" borderId="13" xfId="66" applyNumberFormat="1" applyFont="1" applyFill="1" applyBorder="1" applyAlignment="1">
      <alignment horizontal="center" wrapText="1"/>
    </xf>
    <xf numFmtId="0" fontId="66" fillId="24" borderId="13" xfId="66" applyFont="1" applyFill="1" applyBorder="1" applyAlignment="1">
      <alignment horizontal="center" vertical="center" wrapText="1"/>
    </xf>
    <xf numFmtId="0" fontId="66" fillId="24" borderId="13" xfId="66" applyFont="1" applyFill="1" applyBorder="1" applyAlignment="1">
      <alignment horizontal="left" vertical="center" wrapText="1"/>
    </xf>
    <xf numFmtId="1" fontId="66" fillId="24" borderId="49" xfId="66" applyNumberFormat="1" applyFont="1" applyFill="1" applyBorder="1" applyAlignment="1">
      <alignment horizontal="center" wrapText="1"/>
    </xf>
    <xf numFmtId="0" fontId="67" fillId="24" borderId="18" xfId="66" applyFont="1" applyFill="1" applyBorder="1" applyAlignment="1">
      <alignment horizontal="center" vertical="center" wrapText="1"/>
    </xf>
    <xf numFmtId="0" fontId="66" fillId="24" borderId="18" xfId="66" applyFont="1" applyFill="1" applyBorder="1" applyAlignment="1">
      <alignment horizontal="center" vertical="center" wrapText="1"/>
    </xf>
    <xf numFmtId="0" fontId="66" fillId="24" borderId="10" xfId="66" applyFont="1" applyFill="1" applyBorder="1" applyAlignment="1">
      <alignment horizontal="left" vertical="center"/>
    </xf>
    <xf numFmtId="0" fontId="66" fillId="24" borderId="49" xfId="66" applyFont="1" applyFill="1" applyBorder="1"/>
    <xf numFmtId="1" fontId="66" fillId="24" borderId="49" xfId="66" applyNumberFormat="1" applyFont="1" applyFill="1" applyBorder="1"/>
    <xf numFmtId="0" fontId="66" fillId="24" borderId="49" xfId="66" applyFont="1" applyFill="1" applyBorder="1" applyAlignment="1">
      <alignment horizontal="center" wrapText="1"/>
    </xf>
    <xf numFmtId="164" fontId="66" fillId="24" borderId="49" xfId="66" applyNumberFormat="1" applyFont="1" applyFill="1" applyBorder="1" applyAlignment="1">
      <alignment horizontal="center" wrapText="1"/>
    </xf>
    <xf numFmtId="1" fontId="66" fillId="24" borderId="49" xfId="66" applyNumberFormat="1" applyFont="1" applyFill="1" applyBorder="1" applyAlignment="1">
      <alignment horizontal="center" vertical="center" wrapText="1"/>
    </xf>
    <xf numFmtId="0" fontId="67" fillId="24" borderId="49" xfId="66" applyFont="1" applyFill="1" applyBorder="1" applyAlignment="1">
      <alignment horizontal="center" vertical="center" wrapText="1"/>
    </xf>
    <xf numFmtId="0" fontId="66" fillId="24" borderId="49" xfId="66" applyFont="1" applyFill="1" applyBorder="1" applyAlignment="1">
      <alignment horizontal="center" vertical="center" wrapText="1"/>
    </xf>
    <xf numFmtId="0" fontId="66" fillId="24" borderId="49" xfId="66" applyFont="1" applyFill="1" applyBorder="1" applyAlignment="1">
      <alignment horizontal="left" vertical="center" wrapText="1"/>
    </xf>
    <xf numFmtId="0" fontId="66" fillId="24" borderId="58" xfId="66" applyFont="1" applyFill="1" applyBorder="1"/>
    <xf numFmtId="1" fontId="66" fillId="24" borderId="58" xfId="66" applyNumberFormat="1" applyFont="1" applyFill="1" applyBorder="1"/>
    <xf numFmtId="0" fontId="66" fillId="24" borderId="64" xfId="66" applyFont="1" applyFill="1" applyBorder="1" applyAlignment="1">
      <alignment horizontal="center" vertical="center" textRotation="90" wrapText="1"/>
    </xf>
    <xf numFmtId="0" fontId="66" fillId="24" borderId="58" xfId="66" applyFont="1" applyFill="1" applyBorder="1" applyAlignment="1">
      <alignment horizontal="center" vertical="center" textRotation="90" wrapText="1"/>
    </xf>
    <xf numFmtId="164" fontId="66" fillId="24" borderId="36" xfId="66" applyNumberFormat="1" applyFont="1" applyFill="1" applyBorder="1" applyAlignment="1">
      <alignment horizontal="center" vertical="center" textRotation="90" wrapText="1"/>
    </xf>
    <xf numFmtId="0" fontId="66" fillId="24" borderId="36" xfId="66" applyFont="1" applyFill="1" applyBorder="1" applyAlignment="1">
      <alignment horizontal="center" vertical="center" textRotation="90" wrapText="1"/>
    </xf>
    <xf numFmtId="0" fontId="66" fillId="24" borderId="21" xfId="66" applyFont="1" applyFill="1" applyBorder="1" applyAlignment="1">
      <alignment vertical="center" textRotation="90" wrapText="1"/>
    </xf>
    <xf numFmtId="0" fontId="66" fillId="24" borderId="58" xfId="66" applyFont="1" applyFill="1" applyBorder="1" applyAlignment="1">
      <alignment vertical="center" textRotation="90" wrapText="1"/>
    </xf>
    <xf numFmtId="1" fontId="66" fillId="24" borderId="58" xfId="66" applyNumberFormat="1" applyFont="1" applyFill="1" applyBorder="1" applyAlignment="1">
      <alignment horizontal="center" vertical="center" textRotation="90" wrapText="1"/>
    </xf>
    <xf numFmtId="1" fontId="68" fillId="24" borderId="40" xfId="66" applyNumberFormat="1" applyFont="1" applyFill="1" applyBorder="1" applyAlignment="1">
      <alignment horizontal="center" wrapText="1"/>
    </xf>
    <xf numFmtId="0" fontId="66" fillId="24" borderId="66" xfId="66" applyFont="1" applyFill="1" applyBorder="1" applyAlignment="1">
      <alignment horizontal="center" vertical="center" wrapText="1"/>
    </xf>
    <xf numFmtId="1" fontId="68" fillId="24" borderId="60" xfId="66" applyNumberFormat="1" applyFont="1" applyFill="1" applyBorder="1" applyAlignment="1">
      <alignment horizontal="center" wrapText="1"/>
    </xf>
    <xf numFmtId="1" fontId="64" fillId="24" borderId="0" xfId="65" applyNumberFormat="1" applyFont="1" applyFill="1" applyAlignment="1">
      <alignment vertical="center"/>
    </xf>
    <xf numFmtId="0" fontId="64" fillId="24" borderId="0" xfId="65" applyFont="1" applyFill="1" applyAlignment="1">
      <alignment vertical="center"/>
    </xf>
    <xf numFmtId="0" fontId="65" fillId="24" borderId="0" xfId="65" applyFont="1" applyFill="1" applyAlignment="1">
      <alignment vertical="center"/>
    </xf>
    <xf numFmtId="0" fontId="64" fillId="24" borderId="0" xfId="65" applyFont="1" applyFill="1" applyAlignment="1">
      <alignment horizontal="left" vertical="center"/>
    </xf>
    <xf numFmtId="0" fontId="64" fillId="24" borderId="0" xfId="65" applyFont="1" applyFill="1" applyAlignment="1">
      <alignment horizontal="center" vertical="center"/>
    </xf>
    <xf numFmtId="2" fontId="64" fillId="24" borderId="0" xfId="65" applyNumberFormat="1" applyFont="1" applyFill="1"/>
    <xf numFmtId="164" fontId="64" fillId="24" borderId="0" xfId="65" applyNumberFormat="1" applyFont="1" applyFill="1"/>
    <xf numFmtId="0" fontId="74" fillId="24" borderId="0" xfId="65" applyFont="1" applyFill="1" applyAlignment="1">
      <alignment vertical="center"/>
    </xf>
    <xf numFmtId="164" fontId="74" fillId="24" borderId="0" xfId="65" applyNumberFormat="1" applyFont="1" applyFill="1" applyAlignment="1">
      <alignment vertical="center"/>
    </xf>
    <xf numFmtId="1" fontId="74" fillId="24" borderId="0" xfId="65" applyNumberFormat="1" applyFont="1" applyFill="1" applyAlignment="1">
      <alignment vertical="center"/>
    </xf>
    <xf numFmtId="0" fontId="74" fillId="24" borderId="0" xfId="65" applyFont="1" applyFill="1" applyAlignment="1">
      <alignment horizontal="left" vertical="center"/>
    </xf>
    <xf numFmtId="1" fontId="36" fillId="24" borderId="0" xfId="65" applyNumberFormat="1" applyFont="1" applyFill="1" applyAlignment="1">
      <alignment vertical="center"/>
    </xf>
    <xf numFmtId="0" fontId="36" fillId="24" borderId="0" xfId="65" applyFont="1" applyFill="1" applyAlignment="1">
      <alignment vertical="center"/>
    </xf>
    <xf numFmtId="0" fontId="28" fillId="24" borderId="0" xfId="65" applyFont="1" applyFill="1" applyAlignment="1">
      <alignment vertical="center"/>
    </xf>
    <xf numFmtId="1" fontId="28" fillId="24" borderId="0" xfId="65" applyNumberFormat="1" applyFont="1" applyFill="1" applyAlignment="1">
      <alignment vertical="center"/>
    </xf>
    <xf numFmtId="0" fontId="71" fillId="24" borderId="0" xfId="65" applyFont="1" applyFill="1" applyAlignment="1">
      <alignment vertical="center"/>
    </xf>
    <xf numFmtId="0" fontId="71" fillId="24" borderId="0" xfId="65" applyFont="1" applyFill="1" applyAlignment="1">
      <alignment horizontal="center" vertical="center"/>
    </xf>
    <xf numFmtId="0" fontId="28" fillId="24" borderId="0" xfId="65" applyFont="1" applyFill="1" applyAlignment="1">
      <alignment horizontal="left" vertical="center"/>
    </xf>
    <xf numFmtId="0" fontId="36" fillId="24" borderId="0" xfId="65" applyFont="1" applyFill="1" applyAlignment="1">
      <alignment horizontal="center" vertical="center"/>
    </xf>
    <xf numFmtId="0" fontId="76" fillId="24" borderId="0" xfId="65" applyFont="1" applyFill="1"/>
    <xf numFmtId="1" fontId="53" fillId="24" borderId="49" xfId="65" applyNumberFormat="1" applyFont="1" applyFill="1" applyBorder="1" applyAlignment="1">
      <alignment horizontal="center" vertical="center" wrapText="1"/>
    </xf>
    <xf numFmtId="164" fontId="53" fillId="24" borderId="49" xfId="65" applyNumberFormat="1" applyFont="1" applyFill="1" applyBorder="1" applyAlignment="1">
      <alignment horizontal="center" vertical="center" wrapText="1"/>
    </xf>
    <xf numFmtId="1" fontId="77" fillId="24" borderId="49" xfId="65" applyNumberFormat="1" applyFont="1" applyFill="1" applyBorder="1" applyAlignment="1">
      <alignment horizontal="center" vertical="center" wrapText="1"/>
    </xf>
    <xf numFmtId="0" fontId="77" fillId="24" borderId="10" xfId="65" applyFont="1" applyFill="1" applyBorder="1" applyAlignment="1">
      <alignment horizontal="center" vertical="center" wrapText="1"/>
    </xf>
    <xf numFmtId="0" fontId="77" fillId="24" borderId="10" xfId="65" applyFont="1" applyFill="1" applyBorder="1" applyAlignment="1">
      <alignment horizontal="center" wrapText="1"/>
    </xf>
    <xf numFmtId="0" fontId="55" fillId="24" borderId="18" xfId="65" applyFont="1" applyFill="1" applyBorder="1" applyAlignment="1">
      <alignment horizontal="left" wrapText="1"/>
    </xf>
    <xf numFmtId="0" fontId="53" fillId="24" borderId="23" xfId="65" applyFont="1" applyFill="1" applyBorder="1" applyAlignment="1">
      <alignment horizontal="center" vertical="center"/>
    </xf>
    <xf numFmtId="1" fontId="53" fillId="24" borderId="58" xfId="65" applyNumberFormat="1" applyFont="1" applyFill="1" applyBorder="1" applyAlignment="1">
      <alignment horizontal="center" vertical="center" wrapText="1"/>
    </xf>
    <xf numFmtId="0" fontId="53" fillId="24" borderId="58" xfId="65" applyFont="1" applyFill="1" applyBorder="1" applyAlignment="1">
      <alignment horizontal="center" vertical="center" wrapText="1"/>
    </xf>
    <xf numFmtId="164" fontId="53" fillId="24" borderId="58" xfId="65" applyNumberFormat="1" applyFont="1" applyFill="1" applyBorder="1" applyAlignment="1">
      <alignment horizontal="center" vertical="center" wrapText="1"/>
    </xf>
    <xf numFmtId="0" fontId="77" fillId="24" borderId="58" xfId="65" applyFont="1" applyFill="1" applyBorder="1" applyAlignment="1">
      <alignment horizontal="center" vertical="center" wrapText="1"/>
    </xf>
    <xf numFmtId="0" fontId="77" fillId="24" borderId="58" xfId="65" applyFont="1" applyFill="1" applyBorder="1" applyAlignment="1">
      <alignment horizontal="center" wrapText="1"/>
    </xf>
    <xf numFmtId="0" fontId="56" fillId="24" borderId="58" xfId="65" applyFont="1" applyFill="1" applyBorder="1" applyAlignment="1">
      <alignment horizontal="left" vertical="center" wrapText="1"/>
    </xf>
    <xf numFmtId="0" fontId="53" fillId="24" borderId="62" xfId="65" applyFont="1" applyFill="1" applyBorder="1" applyAlignment="1">
      <alignment horizontal="center"/>
    </xf>
    <xf numFmtId="1" fontId="36" fillId="24" borderId="46" xfId="65" applyNumberFormat="1" applyFont="1" applyFill="1" applyBorder="1" applyAlignment="1">
      <alignment horizontal="center"/>
    </xf>
    <xf numFmtId="1" fontId="36" fillId="24" borderId="49" xfId="65" applyNumberFormat="1" applyFont="1" applyFill="1" applyBorder="1" applyAlignment="1">
      <alignment horizontal="center" wrapText="1"/>
    </xf>
    <xf numFmtId="164" fontId="36" fillId="24" borderId="49" xfId="65" applyNumberFormat="1" applyFont="1" applyFill="1" applyBorder="1" applyAlignment="1">
      <alignment horizontal="center" wrapText="1"/>
    </xf>
    <xf numFmtId="0" fontId="36" fillId="24" borderId="49" xfId="65" applyFont="1" applyFill="1" applyBorder="1" applyAlignment="1">
      <alignment horizontal="center"/>
    </xf>
    <xf numFmtId="0" fontId="36" fillId="24" borderId="10" xfId="65" applyFont="1" applyFill="1" applyBorder="1" applyAlignment="1">
      <alignment horizontal="center" wrapText="1"/>
    </xf>
    <xf numFmtId="0" fontId="36" fillId="24" borderId="13" xfId="65" applyFont="1" applyFill="1" applyBorder="1" applyAlignment="1">
      <alignment horizontal="center"/>
    </xf>
    <xf numFmtId="0" fontId="36" fillId="24" borderId="10" xfId="65" applyFont="1" applyFill="1" applyBorder="1" applyAlignment="1">
      <alignment horizontal="center"/>
    </xf>
    <xf numFmtId="164" fontId="36" fillId="24" borderId="49" xfId="65" applyNumberFormat="1" applyFont="1" applyFill="1" applyBorder="1" applyAlignment="1">
      <alignment horizontal="center" vertical="center" wrapText="1"/>
    </xf>
    <xf numFmtId="0" fontId="71" fillId="24" borderId="10" xfId="65" applyFont="1" applyFill="1" applyBorder="1" applyAlignment="1">
      <alignment horizontal="center" wrapText="1"/>
    </xf>
    <xf numFmtId="0" fontId="36" fillId="24" borderId="12" xfId="65" applyFont="1" applyFill="1" applyBorder="1" applyAlignment="1">
      <alignment horizontal="center"/>
    </xf>
    <xf numFmtId="0" fontId="53" fillId="24" borderId="49" xfId="65" applyFont="1" applyFill="1" applyBorder="1" applyAlignment="1">
      <alignment horizontal="center"/>
    </xf>
    <xf numFmtId="0" fontId="53" fillId="24" borderId="10" xfId="65" applyFont="1" applyFill="1" applyBorder="1" applyAlignment="1">
      <alignment horizontal="center"/>
    </xf>
    <xf numFmtId="1" fontId="36" fillId="24" borderId="10" xfId="65" applyNumberFormat="1" applyFont="1" applyFill="1" applyBorder="1" applyAlignment="1">
      <alignment horizontal="center"/>
    </xf>
    <xf numFmtId="0" fontId="36" fillId="24" borderId="49" xfId="65" applyFont="1" applyFill="1" applyBorder="1" applyAlignment="1">
      <alignment horizontal="center" wrapText="1"/>
    </xf>
    <xf numFmtId="0" fontId="72" fillId="24" borderId="0" xfId="65" applyFont="1" applyFill="1" applyAlignment="1">
      <alignment horizontal="left"/>
    </xf>
    <xf numFmtId="164" fontId="36" fillId="24" borderId="10" xfId="65" applyNumberFormat="1" applyFont="1" applyFill="1" applyBorder="1" applyAlignment="1">
      <alignment horizontal="center"/>
    </xf>
    <xf numFmtId="0" fontId="72" fillId="24" borderId="10" xfId="65" applyFont="1" applyFill="1" applyBorder="1" applyAlignment="1">
      <alignment horizontal="left" vertical="center"/>
    </xf>
    <xf numFmtId="164" fontId="66" fillId="24" borderId="10" xfId="66" applyNumberFormat="1" applyFont="1" applyFill="1" applyBorder="1" applyAlignment="1">
      <alignment horizontal="center" vertical="center" wrapText="1"/>
    </xf>
    <xf numFmtId="1" fontId="64" fillId="24" borderId="0" xfId="65" applyNumberFormat="1" applyFont="1" applyFill="1" applyAlignment="1">
      <alignment horizontal="left"/>
    </xf>
    <xf numFmtId="164" fontId="66" fillId="24" borderId="49" xfId="66" applyNumberFormat="1" applyFont="1" applyFill="1" applyBorder="1" applyAlignment="1">
      <alignment horizontal="center" vertical="center" wrapText="1"/>
    </xf>
    <xf numFmtId="164" fontId="36" fillId="24" borderId="10" xfId="65" applyNumberFormat="1" applyFont="1" applyFill="1" applyBorder="1" applyAlignment="1">
      <alignment horizontal="center" vertical="center" wrapText="1"/>
    </xf>
    <xf numFmtId="1" fontId="36" fillId="24" borderId="10" xfId="65" applyNumberFormat="1" applyFont="1" applyFill="1" applyBorder="1" applyAlignment="1">
      <alignment horizontal="center" wrapText="1"/>
    </xf>
    <xf numFmtId="0" fontId="53" fillId="24" borderId="18" xfId="65" applyFont="1" applyFill="1" applyBorder="1" applyAlignment="1">
      <alignment horizontal="left" vertical="top" wrapText="1"/>
    </xf>
    <xf numFmtId="1" fontId="36" fillId="24" borderId="49" xfId="65" applyNumberFormat="1" applyFont="1" applyFill="1" applyBorder="1" applyAlignment="1">
      <alignment horizontal="center" vertical="center" wrapText="1"/>
    </xf>
    <xf numFmtId="0" fontId="78" fillId="24" borderId="0" xfId="65" applyFont="1" applyFill="1" applyAlignment="1">
      <alignment horizontal="right" vertical="center"/>
    </xf>
    <xf numFmtId="0" fontId="53" fillId="24" borderId="57" xfId="65" applyFont="1" applyFill="1" applyBorder="1" applyAlignment="1">
      <alignment horizontal="center" vertical="center" wrapText="1"/>
    </xf>
    <xf numFmtId="1" fontId="53" fillId="24" borderId="57" xfId="65" applyNumberFormat="1" applyFont="1" applyFill="1" applyBorder="1" applyAlignment="1">
      <alignment horizontal="center" vertical="center" wrapText="1"/>
    </xf>
    <xf numFmtId="0" fontId="77" fillId="24" borderId="57" xfId="65" applyFont="1" applyFill="1" applyBorder="1" applyAlignment="1">
      <alignment horizontal="center" vertical="center" wrapText="1"/>
    </xf>
    <xf numFmtId="0" fontId="53" fillId="24" borderId="13" xfId="65" applyFont="1" applyFill="1" applyBorder="1" applyAlignment="1">
      <alignment horizontal="center" vertical="center" textRotation="90" wrapText="1"/>
    </xf>
    <xf numFmtId="0" fontId="53" fillId="24" borderId="19" xfId="65" applyFont="1" applyFill="1" applyBorder="1" applyAlignment="1">
      <alignment horizontal="left" vertical="center"/>
    </xf>
    <xf numFmtId="0" fontId="53" fillId="24" borderId="20" xfId="65" applyFont="1" applyFill="1" applyBorder="1" applyAlignment="1">
      <alignment horizontal="left" vertical="center"/>
    </xf>
    <xf numFmtId="0" fontId="53" fillId="24" borderId="18" xfId="65" applyFont="1" applyFill="1" applyBorder="1" applyAlignment="1">
      <alignment horizontal="left" vertical="center"/>
    </xf>
    <xf numFmtId="0" fontId="36" fillId="24" borderId="50" xfId="65" applyFont="1" applyFill="1" applyBorder="1" applyAlignment="1">
      <alignment horizontal="center"/>
    </xf>
    <xf numFmtId="0" fontId="71" fillId="24" borderId="49" xfId="65" applyFont="1" applyFill="1" applyBorder="1" applyAlignment="1">
      <alignment horizontal="center" vertical="top" wrapText="1"/>
    </xf>
    <xf numFmtId="0" fontId="72" fillId="24" borderId="10" xfId="65" applyFont="1" applyFill="1" applyBorder="1" applyAlignment="1">
      <alignment horizontal="left" vertical="center" wrapText="1"/>
    </xf>
    <xf numFmtId="0" fontId="79" fillId="24" borderId="10" xfId="66" applyFont="1" applyFill="1" applyBorder="1" applyAlignment="1">
      <alignment horizontal="center" vertical="center" wrapText="1"/>
    </xf>
    <xf numFmtId="0" fontId="79" fillId="24" borderId="10" xfId="66" applyFont="1" applyFill="1" applyBorder="1" applyAlignment="1">
      <alignment horizontal="left" vertical="center" wrapText="1"/>
    </xf>
    <xf numFmtId="0" fontId="80" fillId="24" borderId="49" xfId="65" applyFont="1" applyFill="1" applyBorder="1" applyAlignment="1">
      <alignment horizontal="center" wrapText="1"/>
    </xf>
    <xf numFmtId="43" fontId="66" fillId="24" borderId="10" xfId="67" applyFont="1" applyFill="1" applyBorder="1" applyAlignment="1">
      <alignment horizontal="left" vertical="center" wrapText="1"/>
    </xf>
    <xf numFmtId="0" fontId="53" fillId="24" borderId="18" xfId="65" applyFont="1" applyFill="1" applyBorder="1" applyAlignment="1">
      <alignment horizontal="left" vertical="center" wrapText="1"/>
    </xf>
    <xf numFmtId="0" fontId="64" fillId="25" borderId="0" xfId="65" applyFont="1" applyFill="1" applyAlignment="1">
      <alignment horizontal="left"/>
    </xf>
    <xf numFmtId="0" fontId="71" fillId="24" borderId="49" xfId="65" applyFont="1" applyFill="1" applyBorder="1" applyAlignment="1">
      <alignment vertical="center" wrapText="1"/>
    </xf>
    <xf numFmtId="0" fontId="66" fillId="24" borderId="34" xfId="66" applyFont="1" applyFill="1" applyBorder="1" applyAlignment="1">
      <alignment horizontal="center" vertical="center" wrapText="1"/>
    </xf>
    <xf numFmtId="0" fontId="66" fillId="24" borderId="34" xfId="66" applyFont="1" applyFill="1" applyBorder="1" applyAlignment="1">
      <alignment horizontal="left" vertical="center" wrapText="1"/>
    </xf>
    <xf numFmtId="164" fontId="64" fillId="24" borderId="0" xfId="65" applyNumberFormat="1" applyFont="1" applyFill="1" applyAlignment="1">
      <alignment horizontal="left"/>
    </xf>
    <xf numFmtId="164" fontId="36" fillId="24" borderId="13" xfId="65" applyNumberFormat="1" applyFont="1" applyFill="1" applyBorder="1" applyAlignment="1">
      <alignment horizontal="center"/>
    </xf>
    <xf numFmtId="0" fontId="36" fillId="24" borderId="48" xfId="65" applyFont="1" applyFill="1" applyBorder="1" applyAlignment="1">
      <alignment horizontal="center"/>
    </xf>
    <xf numFmtId="0" fontId="81" fillId="24" borderId="49" xfId="66" applyFont="1" applyFill="1" applyBorder="1" applyAlignment="1">
      <alignment horizontal="center" vertical="center" wrapText="1"/>
    </xf>
    <xf numFmtId="164" fontId="36" fillId="24" borderId="10" xfId="65" applyNumberFormat="1" applyFont="1" applyFill="1" applyBorder="1" applyAlignment="1">
      <alignment horizontal="center" wrapText="1"/>
    </xf>
    <xf numFmtId="0" fontId="66" fillId="24" borderId="49" xfId="66" applyFont="1" applyFill="1" applyBorder="1" applyAlignment="1">
      <alignment horizontal="left" wrapText="1"/>
    </xf>
    <xf numFmtId="0" fontId="66" fillId="24" borderId="10" xfId="20" applyFont="1" applyFill="1" applyBorder="1" applyAlignment="1">
      <alignment horizontal="left" vertical="center" wrapText="1"/>
    </xf>
    <xf numFmtId="0" fontId="36" fillId="24" borderId="34" xfId="65" applyFont="1" applyFill="1" applyBorder="1" applyAlignment="1">
      <alignment horizontal="center"/>
    </xf>
    <xf numFmtId="0" fontId="53" fillId="24" borderId="23" xfId="65" applyFont="1" applyFill="1" applyBorder="1" applyAlignment="1">
      <alignment horizontal="left" vertical="center" wrapText="1"/>
    </xf>
    <xf numFmtId="1" fontId="53" fillId="24" borderId="59" xfId="65" applyNumberFormat="1" applyFont="1" applyFill="1" applyBorder="1" applyAlignment="1">
      <alignment horizontal="center" wrapText="1"/>
    </xf>
    <xf numFmtId="1" fontId="53" fillId="24" borderId="58" xfId="65" applyNumberFormat="1" applyFont="1" applyFill="1" applyBorder="1" applyAlignment="1">
      <alignment horizontal="center" wrapText="1"/>
    </xf>
    <xf numFmtId="164" fontId="53" fillId="24" borderId="58" xfId="65" applyNumberFormat="1" applyFont="1" applyFill="1" applyBorder="1" applyAlignment="1">
      <alignment horizontal="center" wrapText="1"/>
    </xf>
    <xf numFmtId="0" fontId="53" fillId="24" borderId="58" xfId="65" applyFont="1" applyFill="1" applyBorder="1" applyAlignment="1">
      <alignment horizontal="center" wrapText="1"/>
    </xf>
    <xf numFmtId="0" fontId="82" fillId="24" borderId="70" xfId="65" applyFont="1" applyFill="1" applyBorder="1" applyAlignment="1">
      <alignment horizontal="right" wrapText="1"/>
    </xf>
    <xf numFmtId="1" fontId="53" fillId="24" borderId="59" xfId="65" applyNumberFormat="1" applyFont="1" applyFill="1" applyBorder="1" applyAlignment="1">
      <alignment horizontal="center" vertical="center" wrapText="1"/>
    </xf>
    <xf numFmtId="0" fontId="83" fillId="24" borderId="23" xfId="65" applyFont="1" applyFill="1" applyBorder="1" applyAlignment="1">
      <alignment horizontal="left" vertical="top" wrapText="1"/>
    </xf>
    <xf numFmtId="0" fontId="84" fillId="24" borderId="58" xfId="65" applyFont="1" applyFill="1" applyBorder="1" applyAlignment="1">
      <alignment horizontal="left" vertical="center" wrapText="1"/>
    </xf>
    <xf numFmtId="0" fontId="53" fillId="24" borderId="62" xfId="65" applyFont="1" applyFill="1" applyBorder="1" applyAlignment="1">
      <alignment horizontal="center" vertical="center"/>
    </xf>
    <xf numFmtId="0" fontId="53" fillId="24" borderId="23" xfId="65" applyFont="1" applyFill="1" applyBorder="1" applyAlignment="1">
      <alignment horizontal="left" vertical="top" wrapText="1"/>
    </xf>
    <xf numFmtId="1" fontId="53" fillId="24" borderId="67" xfId="65" applyNumberFormat="1" applyFont="1" applyFill="1" applyBorder="1" applyAlignment="1">
      <alignment horizontal="center" vertical="center" wrapText="1"/>
    </xf>
    <xf numFmtId="1" fontId="53" fillId="24" borderId="34" xfId="65" applyNumberFormat="1" applyFont="1" applyFill="1" applyBorder="1" applyAlignment="1">
      <alignment horizontal="center" vertical="center" wrapText="1"/>
    </xf>
    <xf numFmtId="164" fontId="53" fillId="24" borderId="34" xfId="65" applyNumberFormat="1" applyFont="1" applyFill="1" applyBorder="1" applyAlignment="1">
      <alignment horizontal="center" vertical="center" wrapText="1"/>
    </xf>
    <xf numFmtId="0" fontId="77" fillId="24" borderId="34" xfId="65" applyFont="1" applyFill="1" applyBorder="1" applyAlignment="1">
      <alignment horizontal="center" vertical="center" wrapText="1"/>
    </xf>
    <xf numFmtId="0" fontId="53" fillId="24" borderId="34" xfId="65" applyFont="1" applyFill="1" applyBorder="1" applyAlignment="1">
      <alignment horizontal="center" vertical="center" wrapText="1"/>
    </xf>
    <xf numFmtId="0" fontId="85" fillId="24" borderId="34" xfId="65" applyFont="1" applyFill="1" applyBorder="1" applyAlignment="1">
      <alignment horizontal="center" vertical="center" wrapText="1"/>
    </xf>
    <xf numFmtId="0" fontId="84" fillId="24" borderId="27" xfId="65" applyFont="1" applyFill="1" applyBorder="1" applyAlignment="1">
      <alignment horizontal="left" vertical="center" wrapText="1"/>
    </xf>
    <xf numFmtId="0" fontId="84" fillId="24" borderId="71" xfId="65" applyFont="1" applyFill="1" applyBorder="1" applyAlignment="1">
      <alignment horizontal="center" vertical="center"/>
    </xf>
    <xf numFmtId="0" fontId="86" fillId="24" borderId="0" xfId="65" applyFont="1" applyFill="1" applyAlignment="1">
      <alignment horizontal="left"/>
    </xf>
    <xf numFmtId="0" fontId="85" fillId="24" borderId="58" xfId="65" applyFont="1" applyFill="1" applyBorder="1" applyAlignment="1">
      <alignment horizontal="center" vertical="center" wrapText="1"/>
    </xf>
    <xf numFmtId="0" fontId="84" fillId="24" borderId="62" xfId="65" applyFont="1" applyFill="1" applyBorder="1" applyAlignment="1">
      <alignment horizontal="center" vertical="center"/>
    </xf>
    <xf numFmtId="0" fontId="66" fillId="25" borderId="0" xfId="66" applyFont="1" applyFill="1"/>
    <xf numFmtId="0" fontId="87" fillId="24" borderId="0" xfId="65" applyFont="1" applyFill="1" applyAlignment="1">
      <alignment horizontal="left"/>
    </xf>
    <xf numFmtId="0" fontId="71" fillId="24" borderId="70" xfId="65" applyFont="1" applyFill="1" applyBorder="1" applyAlignment="1">
      <alignment horizontal="center" vertical="center" wrapText="1"/>
    </xf>
    <xf numFmtId="0" fontId="88" fillId="24" borderId="58" xfId="65" applyFont="1" applyFill="1" applyBorder="1" applyAlignment="1">
      <alignment horizontal="center" wrapText="1"/>
    </xf>
    <xf numFmtId="0" fontId="89" fillId="24" borderId="62" xfId="65" applyFont="1" applyFill="1" applyBorder="1" applyAlignment="1">
      <alignment horizontal="center"/>
    </xf>
    <xf numFmtId="0" fontId="36" fillId="24" borderId="34" xfId="65" applyFont="1" applyFill="1" applyBorder="1" applyAlignment="1">
      <alignment horizontal="center" wrapText="1"/>
    </xf>
    <xf numFmtId="0" fontId="36" fillId="24" borderId="13" xfId="65" applyFont="1" applyFill="1" applyBorder="1" applyAlignment="1">
      <alignment horizontal="center" wrapText="1"/>
    </xf>
    <xf numFmtId="0" fontId="66" fillId="25" borderId="10" xfId="66" applyFont="1" applyFill="1" applyBorder="1" applyAlignment="1">
      <alignment horizontal="left" vertical="center" wrapText="1"/>
    </xf>
    <xf numFmtId="0" fontId="71" fillId="24" borderId="34" xfId="65" applyFont="1" applyFill="1" applyBorder="1" applyAlignment="1">
      <alignment horizontal="center" wrapText="1"/>
    </xf>
    <xf numFmtId="0" fontId="53" fillId="24" borderId="23" xfId="65" applyFont="1" applyFill="1" applyBorder="1" applyAlignment="1">
      <alignment horizontal="left"/>
    </xf>
    <xf numFmtId="0" fontId="66" fillId="25" borderId="13" xfId="66" applyFont="1" applyFill="1" applyBorder="1" applyAlignment="1">
      <alignment horizontal="left" vertical="center" wrapText="1"/>
    </xf>
    <xf numFmtId="0" fontId="53" fillId="24" borderId="31" xfId="65" applyFont="1" applyFill="1" applyBorder="1" applyAlignment="1">
      <alignment horizontal="left"/>
    </xf>
    <xf numFmtId="1" fontId="28" fillId="24" borderId="0" xfId="65" applyNumberFormat="1" applyFont="1" applyFill="1" applyAlignment="1">
      <alignment horizontal="center" vertical="center"/>
    </xf>
    <xf numFmtId="0" fontId="28" fillId="24" borderId="0" xfId="65" applyFont="1" applyFill="1" applyAlignment="1">
      <alignment horizontal="center" vertical="center"/>
    </xf>
    <xf numFmtId="164" fontId="28" fillId="24" borderId="0" xfId="65" applyNumberFormat="1" applyFont="1" applyFill="1" applyAlignment="1">
      <alignment horizontal="center" vertical="center"/>
    </xf>
    <xf numFmtId="0" fontId="66" fillId="0" borderId="0" xfId="66" applyFont="1"/>
    <xf numFmtId="1" fontId="66" fillId="0" borderId="0" xfId="66" applyNumberFormat="1" applyFont="1"/>
    <xf numFmtId="0" fontId="66" fillId="26" borderId="0" xfId="66" applyFont="1" applyFill="1" applyAlignment="1">
      <alignment horizontal="center"/>
    </xf>
    <xf numFmtId="0" fontId="66" fillId="26" borderId="0" xfId="66" applyFont="1" applyFill="1" applyAlignment="1">
      <alignment horizontal="center" vertical="center" wrapText="1"/>
    </xf>
    <xf numFmtId="0" fontId="66" fillId="0" borderId="0" xfId="66" applyFont="1" applyAlignment="1">
      <alignment horizontal="left" vertical="center" wrapText="1"/>
    </xf>
    <xf numFmtId="1" fontId="66" fillId="0" borderId="0" xfId="66" applyNumberFormat="1" applyFont="1" applyAlignment="1">
      <alignment horizontal="left" vertical="center" wrapText="1"/>
    </xf>
    <xf numFmtId="0" fontId="66" fillId="26" borderId="0" xfId="66" applyFont="1" applyFill="1" applyAlignment="1">
      <alignment horizontal="center" vertical="top" wrapText="1"/>
    </xf>
    <xf numFmtId="0" fontId="66" fillId="0" borderId="0" xfId="66" applyFont="1" applyAlignment="1">
      <alignment vertical="top" wrapText="1"/>
    </xf>
    <xf numFmtId="0" fontId="66" fillId="26" borderId="0" xfId="66" applyFont="1" applyFill="1" applyAlignment="1">
      <alignment vertical="top" wrapText="1"/>
    </xf>
    <xf numFmtId="0" fontId="66" fillId="0" borderId="0" xfId="66" applyFont="1" applyAlignment="1">
      <alignment horizontal="center" vertical="center" wrapText="1"/>
    </xf>
    <xf numFmtId="1" fontId="66" fillId="26" borderId="0" xfId="66" applyNumberFormat="1" applyFont="1" applyFill="1" applyAlignment="1">
      <alignment horizontal="center" vertical="center" wrapText="1"/>
    </xf>
    <xf numFmtId="0" fontId="66" fillId="26" borderId="0" xfId="66" applyFont="1" applyFill="1" applyAlignment="1">
      <alignment horizontal="center" vertical="center" textRotation="90" wrapText="1"/>
    </xf>
    <xf numFmtId="2" fontId="66" fillId="26" borderId="0" xfId="66" applyNumberFormat="1" applyFont="1" applyFill="1" applyAlignment="1">
      <alignment horizontal="center" vertical="center" textRotation="90" wrapText="1"/>
    </xf>
    <xf numFmtId="0" fontId="66" fillId="0" borderId="0" xfId="66" applyFont="1" applyAlignment="1">
      <alignment horizontal="center" vertical="center" textRotation="90" wrapText="1"/>
    </xf>
    <xf numFmtId="0" fontId="66" fillId="26" borderId="0" xfId="66" applyFont="1" applyFill="1" applyAlignment="1">
      <alignment horizontal="center" wrapText="1"/>
    </xf>
    <xf numFmtId="0" fontId="68" fillId="0" borderId="0" xfId="66" applyFont="1"/>
    <xf numFmtId="1" fontId="68" fillId="0" borderId="0" xfId="66" applyNumberFormat="1" applyFont="1"/>
    <xf numFmtId="0" fontId="68" fillId="26" borderId="59" xfId="66" applyFont="1" applyFill="1" applyBorder="1" applyAlignment="1">
      <alignment horizontal="center" wrapText="1"/>
    </xf>
    <xf numFmtId="0" fontId="68" fillId="26" borderId="58" xfId="66" applyFont="1" applyFill="1" applyBorder="1" applyAlignment="1">
      <alignment horizontal="center" wrapText="1"/>
    </xf>
    <xf numFmtId="0" fontId="68" fillId="24" borderId="58" xfId="66" applyFont="1" applyFill="1" applyBorder="1" applyAlignment="1">
      <alignment horizontal="center" vertical="center" wrapText="1"/>
    </xf>
    <xf numFmtId="0" fontId="68" fillId="0" borderId="58" xfId="66" applyFont="1" applyBorder="1" applyAlignment="1">
      <alignment horizontal="center" vertical="center" wrapText="1"/>
    </xf>
    <xf numFmtId="0" fontId="68" fillId="0" borderId="58" xfId="66" applyFont="1" applyBorder="1" applyAlignment="1">
      <alignment horizontal="left" vertical="center" wrapText="1"/>
    </xf>
    <xf numFmtId="0" fontId="68" fillId="26" borderId="57" xfId="66" applyFont="1" applyFill="1" applyBorder="1" applyAlignment="1">
      <alignment horizontal="center"/>
    </xf>
    <xf numFmtId="0" fontId="90" fillId="0" borderId="0" xfId="66" applyFont="1"/>
    <xf numFmtId="1" fontId="72" fillId="0" borderId="13" xfId="66" applyNumberFormat="1" applyFont="1" applyBorder="1" applyAlignment="1">
      <alignment horizontal="center" vertical="center" wrapText="1"/>
    </xf>
    <xf numFmtId="1" fontId="72" fillId="0" borderId="49" xfId="66" applyNumberFormat="1" applyFont="1" applyBorder="1" applyAlignment="1">
      <alignment horizontal="center" vertical="center" wrapText="1"/>
    </xf>
    <xf numFmtId="0" fontId="90" fillId="0" borderId="13" xfId="66" applyFont="1" applyBorder="1"/>
    <xf numFmtId="1" fontId="90" fillId="0" borderId="13" xfId="66" applyNumberFormat="1" applyFont="1" applyBorder="1" applyAlignment="1">
      <alignment horizontal="center"/>
    </xf>
    <xf numFmtId="0" fontId="72" fillId="0" borderId="13" xfId="66" applyFont="1" applyBorder="1" applyAlignment="1">
      <alignment horizontal="center"/>
    </xf>
    <xf numFmtId="1" fontId="72" fillId="0" borderId="13" xfId="66" applyNumberFormat="1" applyFont="1" applyBorder="1" applyAlignment="1">
      <alignment horizontal="center" vertical="center"/>
    </xf>
    <xf numFmtId="0" fontId="72" fillId="0" borderId="13" xfId="66" applyFont="1" applyBorder="1" applyAlignment="1">
      <alignment horizontal="center" vertical="top" wrapText="1"/>
    </xf>
    <xf numFmtId="1" fontId="72" fillId="0" borderId="13" xfId="66" applyNumberFormat="1" applyFont="1" applyBorder="1" applyAlignment="1">
      <alignment horizontal="center" vertical="top" wrapText="1"/>
    </xf>
    <xf numFmtId="0" fontId="66" fillId="0" borderId="10" xfId="66" applyFont="1" applyBorder="1" applyAlignment="1">
      <alignment horizontal="center" vertical="center" wrapText="1"/>
    </xf>
    <xf numFmtId="0" fontId="72" fillId="0" borderId="13" xfId="66" applyFont="1" applyBorder="1" applyAlignment="1">
      <alignment horizontal="left" vertical="center" wrapText="1"/>
    </xf>
    <xf numFmtId="0" fontId="72" fillId="0" borderId="10" xfId="66" applyFont="1" applyBorder="1" applyAlignment="1">
      <alignment horizontal="center" vertical="center"/>
    </xf>
    <xf numFmtId="0" fontId="72" fillId="0" borderId="10" xfId="66" applyFont="1" applyBorder="1" applyAlignment="1">
      <alignment horizontal="center"/>
    </xf>
    <xf numFmtId="0" fontId="72" fillId="24" borderId="10" xfId="66" applyFont="1" applyFill="1" applyBorder="1" applyAlignment="1">
      <alignment horizontal="center" vertical="center" wrapText="1"/>
    </xf>
    <xf numFmtId="0" fontId="72" fillId="0" borderId="10" xfId="66" applyFont="1" applyBorder="1" applyAlignment="1">
      <alignment horizontal="left" vertical="center" wrapText="1"/>
    </xf>
    <xf numFmtId="1" fontId="72" fillId="0" borderId="10" xfId="66" applyNumberFormat="1" applyFont="1" applyBorder="1" applyAlignment="1">
      <alignment horizontal="center" vertical="center" wrapText="1"/>
    </xf>
    <xf numFmtId="0" fontId="90" fillId="0" borderId="10" xfId="66" applyFont="1" applyBorder="1"/>
    <xf numFmtId="1" fontId="90" fillId="0" borderId="10" xfId="66" applyNumberFormat="1" applyFont="1" applyBorder="1" applyAlignment="1">
      <alignment horizontal="center"/>
    </xf>
    <xf numFmtId="1" fontId="72" fillId="0" borderId="10" xfId="66" applyNumberFormat="1" applyFont="1" applyBorder="1" applyAlignment="1">
      <alignment horizontal="center" vertical="center"/>
    </xf>
    <xf numFmtId="0" fontId="72" fillId="0" borderId="10" xfId="66" applyFont="1" applyBorder="1" applyAlignment="1">
      <alignment horizontal="center" vertical="top" wrapText="1"/>
    </xf>
    <xf numFmtId="1" fontId="72" fillId="0" borderId="10" xfId="66" applyNumberFormat="1" applyFont="1" applyBorder="1" applyAlignment="1">
      <alignment horizontal="center" vertical="top" wrapText="1"/>
    </xf>
    <xf numFmtId="0" fontId="91" fillId="0" borderId="10" xfId="20" applyFont="1" applyBorder="1" applyAlignment="1">
      <alignment horizontal="left" vertical="center" wrapText="1"/>
    </xf>
    <xf numFmtId="0" fontId="72" fillId="0" borderId="10" xfId="20" applyFont="1" applyBorder="1" applyAlignment="1">
      <alignment horizontal="left" vertical="center" wrapText="1"/>
    </xf>
    <xf numFmtId="164" fontId="72" fillId="0" borderId="10" xfId="66" applyNumberFormat="1" applyFont="1" applyBorder="1" applyAlignment="1">
      <alignment vertical="center"/>
    </xf>
    <xf numFmtId="0" fontId="66" fillId="0" borderId="10" xfId="66" applyFont="1" applyBorder="1" applyAlignment="1">
      <alignment horizontal="left" vertical="center"/>
    </xf>
    <xf numFmtId="0" fontId="66" fillId="0" borderId="34" xfId="66" applyFont="1" applyBorder="1" applyAlignment="1">
      <alignment horizontal="left" vertical="center" wrapText="1"/>
    </xf>
    <xf numFmtId="0" fontId="72" fillId="0" borderId="10" xfId="66" applyFont="1" applyBorder="1" applyAlignment="1">
      <alignment vertical="center" wrapText="1"/>
    </xf>
    <xf numFmtId="0" fontId="72" fillId="0" borderId="10" xfId="66" applyFont="1" applyBorder="1" applyAlignment="1">
      <alignment horizontal="center" vertical="center" wrapText="1"/>
    </xf>
    <xf numFmtId="0" fontId="66" fillId="0" borderId="10" xfId="66" applyFont="1" applyBorder="1" applyAlignment="1">
      <alignment horizontal="left" vertical="center" wrapText="1"/>
    </xf>
    <xf numFmtId="0" fontId="66" fillId="0" borderId="13" xfId="66" applyFont="1" applyBorder="1" applyAlignment="1">
      <alignment horizontal="left" vertical="center" wrapText="1"/>
    </xf>
    <xf numFmtId="0" fontId="66" fillId="0" borderId="13" xfId="66" applyFont="1" applyBorder="1" applyAlignment="1">
      <alignment horizontal="center" vertical="center" wrapText="1"/>
    </xf>
    <xf numFmtId="0" fontId="72" fillId="24" borderId="10" xfId="66" applyFont="1" applyFill="1" applyBorder="1" applyAlignment="1">
      <alignment horizontal="left" vertical="center" wrapText="1"/>
    </xf>
    <xf numFmtId="0" fontId="66" fillId="0" borderId="49" xfId="66" applyFont="1" applyBorder="1" applyAlignment="1">
      <alignment horizontal="center" vertical="center" wrapText="1"/>
    </xf>
    <xf numFmtId="1" fontId="72" fillId="24" borderId="10" xfId="66" applyNumberFormat="1" applyFont="1" applyFill="1" applyBorder="1" applyAlignment="1">
      <alignment horizontal="center" vertical="top" wrapText="1"/>
    </xf>
    <xf numFmtId="1" fontId="72" fillId="24" borderId="10" xfId="66" applyNumberFormat="1" applyFont="1" applyFill="1" applyBorder="1" applyAlignment="1">
      <alignment horizontal="center" vertical="center" wrapText="1"/>
    </xf>
    <xf numFmtId="0" fontId="92" fillId="0" borderId="57" xfId="66" applyFont="1" applyBorder="1" applyAlignment="1">
      <alignment horizontal="center" vertical="center" wrapText="1"/>
    </xf>
    <xf numFmtId="0" fontId="68" fillId="26" borderId="44" xfId="66" applyFont="1" applyFill="1" applyBorder="1" applyAlignment="1">
      <alignment horizontal="center"/>
    </xf>
    <xf numFmtId="164" fontId="66" fillId="0" borderId="0" xfId="66" applyNumberFormat="1" applyFont="1"/>
    <xf numFmtId="0" fontId="93" fillId="0" borderId="0" xfId="66" applyFont="1"/>
    <xf numFmtId="1" fontId="93" fillId="0" borderId="0" xfId="66" applyNumberFormat="1" applyFont="1"/>
    <xf numFmtId="0" fontId="94" fillId="26" borderId="0" xfId="20" applyFont="1" applyFill="1" applyAlignment="1">
      <alignment horizontal="center"/>
    </xf>
    <xf numFmtId="0" fontId="93" fillId="26" borderId="0" xfId="66" applyFont="1" applyFill="1"/>
    <xf numFmtId="0" fontId="93" fillId="26" borderId="0" xfId="66" applyFont="1" applyFill="1" applyAlignment="1">
      <alignment horizontal="center"/>
    </xf>
    <xf numFmtId="0" fontId="94" fillId="0" borderId="11" xfId="20" applyFont="1" applyBorder="1"/>
    <xf numFmtId="0" fontId="94" fillId="26" borderId="0" xfId="20" applyFont="1" applyFill="1"/>
    <xf numFmtId="0" fontId="68" fillId="26" borderId="0" xfId="66" applyFont="1" applyFill="1"/>
    <xf numFmtId="0" fontId="94" fillId="26" borderId="0" xfId="66" applyFont="1" applyFill="1"/>
    <xf numFmtId="0" fontId="7" fillId="24" borderId="0" xfId="0" applyFont="1" applyFill="1" applyAlignment="1">
      <alignment vertical="center"/>
    </xf>
    <xf numFmtId="0" fontId="95" fillId="24" borderId="0" xfId="0" applyFont="1" applyFill="1" applyAlignment="1">
      <alignment horizontal="center" vertical="center" wrapText="1"/>
    </xf>
    <xf numFmtId="0" fontId="96" fillId="24" borderId="0" xfId="0" applyFont="1" applyFill="1" applyAlignment="1">
      <alignment horizontal="center" vertical="center" wrapText="1"/>
    </xf>
    <xf numFmtId="0" fontId="73" fillId="24" borderId="0" xfId="0" applyFont="1" applyFill="1" applyAlignment="1">
      <alignment horizontal="center" vertical="center"/>
    </xf>
    <xf numFmtId="0" fontId="62" fillId="24" borderId="0" xfId="0" applyFont="1" applyFill="1" applyAlignment="1">
      <alignment vertical="center"/>
    </xf>
    <xf numFmtId="0" fontId="98" fillId="24" borderId="0" xfId="0" applyFont="1" applyFill="1" applyAlignment="1">
      <alignment horizontal="center" vertical="center" wrapText="1"/>
    </xf>
    <xf numFmtId="0" fontId="94" fillId="24" borderId="0" xfId="0" applyFont="1" applyFill="1" applyAlignment="1">
      <alignment horizontal="center" vertical="center"/>
    </xf>
    <xf numFmtId="0" fontId="99" fillId="24" borderId="0" xfId="0" applyFont="1" applyFill="1" applyAlignment="1">
      <alignment horizontal="left" vertical="center"/>
    </xf>
    <xf numFmtId="0" fontId="100" fillId="24" borderId="0" xfId="0" applyFont="1" applyFill="1" applyAlignment="1">
      <alignment vertical="center"/>
    </xf>
    <xf numFmtId="0" fontId="96" fillId="24" borderId="0" xfId="0" applyFont="1" applyFill="1" applyAlignment="1">
      <alignment vertical="center" wrapText="1"/>
    </xf>
    <xf numFmtId="0" fontId="96" fillId="24" borderId="0" xfId="0" applyFont="1" applyFill="1" applyAlignment="1">
      <alignment horizontal="right" vertical="center" wrapText="1"/>
    </xf>
    <xf numFmtId="0" fontId="91" fillId="24" borderId="0" xfId="0" applyFont="1" applyFill="1" applyAlignment="1">
      <alignment horizontal="left" vertical="center" wrapText="1"/>
    </xf>
    <xf numFmtId="0" fontId="99" fillId="24" borderId="0" xfId="0" applyFont="1" applyFill="1" applyAlignment="1">
      <alignment horizontal="center" vertical="center" wrapText="1"/>
    </xf>
    <xf numFmtId="0" fontId="99" fillId="24" borderId="0" xfId="0" applyFont="1" applyFill="1" applyAlignment="1">
      <alignment horizontal="right" vertical="center" wrapText="1"/>
    </xf>
    <xf numFmtId="0" fontId="102" fillId="24" borderId="0" xfId="0" applyFont="1" applyFill="1" applyAlignment="1">
      <alignment horizontal="left" vertical="center"/>
    </xf>
    <xf numFmtId="0" fontId="62" fillId="24" borderId="0" xfId="0" applyFont="1" applyFill="1" applyAlignment="1">
      <alignment horizontal="center" vertical="center"/>
    </xf>
    <xf numFmtId="0" fontId="95" fillId="24" borderId="11" xfId="0" applyFont="1" applyFill="1" applyBorder="1" applyAlignment="1">
      <alignment horizontal="center" vertical="center" wrapText="1"/>
    </xf>
    <xf numFmtId="0" fontId="102" fillId="24" borderId="11" xfId="0" applyFont="1" applyFill="1" applyBorder="1" applyAlignment="1">
      <alignment horizontal="left" vertical="center"/>
    </xf>
    <xf numFmtId="0" fontId="7" fillId="25" borderId="0" xfId="0" applyFont="1" applyFill="1" applyAlignment="1">
      <alignment vertical="center"/>
    </xf>
    <xf numFmtId="0" fontId="96" fillId="27" borderId="16" xfId="0" applyFont="1" applyFill="1" applyBorder="1" applyAlignment="1">
      <alignment horizontal="center" vertical="center" wrapText="1"/>
    </xf>
    <xf numFmtId="0" fontId="96" fillId="27" borderId="19" xfId="0" applyFont="1" applyFill="1" applyBorder="1" applyAlignment="1">
      <alignment horizontal="center" vertical="center" wrapText="1"/>
    </xf>
    <xf numFmtId="0" fontId="92" fillId="27" borderId="17" xfId="0" applyFont="1" applyFill="1" applyBorder="1" applyAlignment="1">
      <alignment horizontal="left" vertical="center"/>
    </xf>
    <xf numFmtId="0" fontId="103" fillId="27" borderId="16" xfId="0" applyFont="1" applyFill="1" applyBorder="1" applyAlignment="1">
      <alignment horizontal="center" vertical="center"/>
    </xf>
    <xf numFmtId="0" fontId="104" fillId="0" borderId="10" xfId="0" applyFont="1" applyBorder="1" applyAlignment="1">
      <alignment horizontal="center" vertical="center"/>
    </xf>
    <xf numFmtId="0" fontId="105" fillId="24" borderId="10" xfId="0" applyFont="1" applyFill="1" applyBorder="1" applyAlignment="1">
      <alignment horizontal="center" vertical="center" wrapText="1"/>
    </xf>
    <xf numFmtId="0" fontId="103" fillId="0" borderId="18" xfId="0" applyFont="1" applyBorder="1" applyAlignment="1">
      <alignment horizontal="left" vertical="center"/>
    </xf>
    <xf numFmtId="0" fontId="103" fillId="24" borderId="10" xfId="0" applyFont="1" applyFill="1" applyBorder="1" applyAlignment="1">
      <alignment horizontal="center" vertical="center"/>
    </xf>
    <xf numFmtId="0" fontId="103" fillId="24" borderId="10" xfId="0" applyFont="1" applyFill="1" applyBorder="1" applyAlignment="1">
      <alignment horizontal="center" vertical="center" wrapText="1"/>
    </xf>
    <xf numFmtId="0" fontId="106" fillId="24" borderId="34" xfId="0" applyFont="1" applyFill="1" applyBorder="1" applyAlignment="1">
      <alignment horizontal="center" vertical="center"/>
    </xf>
    <xf numFmtId="0" fontId="103" fillId="0" borderId="18" xfId="0" applyFont="1" applyBorder="1" applyAlignment="1">
      <alignment vertical="center"/>
    </xf>
    <xf numFmtId="0" fontId="104" fillId="0" borderId="18" xfId="0" applyFont="1" applyBorder="1" applyAlignment="1">
      <alignment vertical="center"/>
    </xf>
    <xf numFmtId="0" fontId="106" fillId="24" borderId="10" xfId="0" applyFont="1" applyFill="1" applyBorder="1" applyAlignment="1">
      <alignment horizontal="center" vertical="center"/>
    </xf>
    <xf numFmtId="0" fontId="107" fillId="24" borderId="0" xfId="0" applyFont="1" applyFill="1" applyAlignment="1">
      <alignment vertical="center"/>
    </xf>
    <xf numFmtId="0" fontId="102" fillId="24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104" fillId="24" borderId="0" xfId="20" applyFont="1" applyFill="1" applyAlignment="1">
      <alignment horizontal="center" vertical="center"/>
    </xf>
    <xf numFmtId="0" fontId="36" fillId="0" borderId="10" xfId="45" applyFont="1" applyBorder="1" applyAlignment="1" applyProtection="1">
      <alignment horizontal="left" vertical="center" wrapText="1"/>
      <protection locked="0"/>
    </xf>
    <xf numFmtId="9" fontId="7" fillId="24" borderId="0" xfId="0" applyNumberFormat="1" applyFont="1" applyFill="1" applyAlignment="1">
      <alignment vertical="center"/>
    </xf>
    <xf numFmtId="0" fontId="33" fillId="0" borderId="13" xfId="19" applyFont="1" applyBorder="1" applyAlignment="1">
      <alignment horizontal="center" vertical="center" wrapText="1"/>
    </xf>
    <xf numFmtId="166" fontId="32" fillId="0" borderId="0" xfId="45" applyNumberFormat="1" applyFont="1" applyAlignment="1" applyProtection="1">
      <alignment horizontal="center" vertical="center"/>
      <protection locked="0"/>
    </xf>
    <xf numFmtId="0" fontId="28" fillId="24" borderId="0" xfId="45" applyFont="1" applyFill="1" applyAlignment="1" applyProtection="1">
      <alignment vertical="center"/>
      <protection hidden="1"/>
    </xf>
    <xf numFmtId="0" fontId="28" fillId="24" borderId="10" xfId="0" applyFont="1" applyFill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166" fontId="32" fillId="24" borderId="10" xfId="45" applyNumberFormat="1" applyFont="1" applyFill="1" applyBorder="1" applyAlignment="1">
      <alignment horizontal="center" vertical="center"/>
    </xf>
    <xf numFmtId="166" fontId="28" fillId="24" borderId="10" xfId="45" applyNumberFormat="1" applyFont="1" applyFill="1" applyBorder="1" applyAlignment="1">
      <alignment horizontal="center" vertical="center" wrapText="1"/>
    </xf>
    <xf numFmtId="166" fontId="29" fillId="24" borderId="10" xfId="45" applyNumberFormat="1" applyFont="1" applyFill="1" applyBorder="1" applyAlignment="1">
      <alignment horizontal="center" vertical="center" wrapText="1"/>
    </xf>
    <xf numFmtId="166" fontId="32" fillId="24" borderId="10" xfId="45" applyNumberFormat="1" applyFont="1" applyFill="1" applyBorder="1" applyAlignment="1">
      <alignment horizontal="center" vertical="center" wrapText="1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3" fillId="24" borderId="0" xfId="45" applyNumberFormat="1" applyFont="1" applyFill="1" applyAlignment="1" applyProtection="1">
      <alignment horizontal="center" vertical="center"/>
      <protection hidden="1"/>
    </xf>
    <xf numFmtId="0" fontId="28" fillId="24" borderId="0" xfId="45" applyFont="1" applyFill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27" xfId="45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32" fillId="0" borderId="0" xfId="6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106" fillId="24" borderId="0" xfId="0" applyFont="1" applyFill="1" applyAlignment="1">
      <alignment horizontal="center" vertical="center"/>
    </xf>
    <xf numFmtId="0" fontId="101" fillId="24" borderId="0" xfId="0" applyFont="1" applyFill="1" applyAlignment="1">
      <alignment horizontal="left" vertical="center" wrapText="1"/>
    </xf>
    <xf numFmtId="0" fontId="101" fillId="24" borderId="0" xfId="0" applyFont="1" applyFill="1" applyAlignment="1">
      <alignment horizontal="center" vertical="center" wrapText="1"/>
    </xf>
    <xf numFmtId="0" fontId="97" fillId="24" borderId="0" xfId="0" applyFont="1" applyFill="1" applyAlignment="1">
      <alignment horizontal="center" vertical="center"/>
    </xf>
    <xf numFmtId="0" fontId="92" fillId="24" borderId="0" xfId="20" applyFont="1" applyFill="1" applyAlignment="1">
      <alignment horizontal="center" vertical="center"/>
    </xf>
    <xf numFmtId="0" fontId="92" fillId="24" borderId="0" xfId="0" applyFont="1" applyFill="1" applyAlignment="1">
      <alignment horizontal="center" vertical="center" wrapText="1"/>
    </xf>
    <xf numFmtId="0" fontId="108" fillId="24" borderId="24" xfId="0" applyFont="1" applyFill="1" applyBorder="1" applyAlignment="1">
      <alignment horizontal="center" vertical="center" wrapText="1"/>
    </xf>
    <xf numFmtId="0" fontId="108" fillId="24" borderId="16" xfId="0" applyFont="1" applyFill="1" applyBorder="1" applyAlignment="1">
      <alignment horizontal="center" vertical="center" wrapText="1"/>
    </xf>
    <xf numFmtId="0" fontId="102" fillId="24" borderId="31" xfId="0" applyFont="1" applyFill="1" applyBorder="1" applyAlignment="1">
      <alignment horizontal="center" vertical="center"/>
    </xf>
    <xf numFmtId="0" fontId="102" fillId="24" borderId="18" xfId="0" applyFont="1" applyFill="1" applyBorder="1" applyAlignment="1">
      <alignment horizontal="center" vertical="center"/>
    </xf>
    <xf numFmtId="0" fontId="97" fillId="24" borderId="10" xfId="0" applyFont="1" applyFill="1" applyBorder="1" applyAlignment="1">
      <alignment horizontal="center" vertical="center"/>
    </xf>
    <xf numFmtId="1" fontId="73" fillId="24" borderId="0" xfId="66" applyNumberFormat="1" applyFont="1" applyFill="1" applyAlignment="1">
      <alignment horizontal="center" vertical="center" wrapText="1"/>
    </xf>
    <xf numFmtId="0" fontId="66" fillId="24" borderId="37" xfId="66" applyFont="1" applyFill="1" applyBorder="1" applyAlignment="1">
      <alignment horizontal="center" vertical="center" textRotation="90" wrapText="1"/>
    </xf>
    <xf numFmtId="0" fontId="66" fillId="24" borderId="43" xfId="66" applyFont="1" applyFill="1" applyBorder="1" applyAlignment="1">
      <alignment horizontal="center" vertical="center" textRotation="90" wrapText="1"/>
    </xf>
    <xf numFmtId="0" fontId="66" fillId="24" borderId="60" xfId="66" applyFont="1" applyFill="1" applyBorder="1" applyAlignment="1">
      <alignment horizontal="center" vertical="center" textRotation="90" wrapText="1"/>
    </xf>
    <xf numFmtId="0" fontId="66" fillId="24" borderId="63" xfId="66" applyFont="1" applyFill="1" applyBorder="1" applyAlignment="1">
      <alignment horizontal="center" vertical="center" textRotation="90" wrapText="1"/>
    </xf>
    <xf numFmtId="1" fontId="66" fillId="24" borderId="37" xfId="66" applyNumberFormat="1" applyFont="1" applyFill="1" applyBorder="1" applyAlignment="1">
      <alignment horizontal="center" vertical="center" textRotation="90" wrapText="1"/>
    </xf>
    <xf numFmtId="1" fontId="66" fillId="24" borderId="43" xfId="66" applyNumberFormat="1" applyFont="1" applyFill="1" applyBorder="1" applyAlignment="1">
      <alignment horizontal="center" vertical="center" textRotation="90" wrapText="1"/>
    </xf>
    <xf numFmtId="0" fontId="68" fillId="24" borderId="0" xfId="66" applyFont="1" applyFill="1" applyAlignment="1">
      <alignment horizontal="center"/>
    </xf>
    <xf numFmtId="0" fontId="68" fillId="24" borderId="0" xfId="66" applyFont="1" applyFill="1" applyAlignment="1">
      <alignment horizontal="center" vertical="center" wrapText="1"/>
    </xf>
    <xf numFmtId="0" fontId="66" fillId="24" borderId="39" xfId="66" applyFont="1" applyFill="1" applyBorder="1" applyAlignment="1">
      <alignment horizontal="center" vertical="center" wrapText="1"/>
    </xf>
    <xf numFmtId="0" fontId="66" fillId="24" borderId="44" xfId="66" applyFont="1" applyFill="1" applyBorder="1" applyAlignment="1">
      <alignment horizontal="center" vertical="center" wrapText="1"/>
    </xf>
    <xf numFmtId="0" fontId="66" fillId="24" borderId="40" xfId="66" applyFont="1" applyFill="1" applyBorder="1" applyAlignment="1">
      <alignment horizontal="center" vertical="center" wrapText="1"/>
    </xf>
    <xf numFmtId="0" fontId="66" fillId="24" borderId="65" xfId="66" applyFont="1" applyFill="1" applyBorder="1" applyAlignment="1">
      <alignment horizontal="center" vertical="center" wrapText="1"/>
    </xf>
    <xf numFmtId="0" fontId="67" fillId="24" borderId="60" xfId="66" applyFont="1" applyFill="1" applyBorder="1" applyAlignment="1">
      <alignment horizontal="center" vertical="center" textRotation="90" wrapText="1"/>
    </xf>
    <xf numFmtId="0" fontId="67" fillId="24" borderId="63" xfId="66" applyFont="1" applyFill="1" applyBorder="1" applyAlignment="1">
      <alignment horizontal="center" vertical="center" textRotation="90" wrapText="1"/>
    </xf>
    <xf numFmtId="164" fontId="66" fillId="24" borderId="60" xfId="66" applyNumberFormat="1" applyFont="1" applyFill="1" applyBorder="1" applyAlignment="1">
      <alignment horizontal="center" vertical="center" textRotation="90" wrapText="1"/>
    </xf>
    <xf numFmtId="164" fontId="66" fillId="24" borderId="63" xfId="66" applyNumberFormat="1" applyFont="1" applyFill="1" applyBorder="1" applyAlignment="1">
      <alignment horizontal="center" vertical="center" textRotation="90" wrapText="1"/>
    </xf>
    <xf numFmtId="0" fontId="72" fillId="24" borderId="60" xfId="66" applyFont="1" applyFill="1" applyBorder="1" applyAlignment="1">
      <alignment horizontal="center" vertical="center" textRotation="90" wrapText="1"/>
    </xf>
    <xf numFmtId="0" fontId="72" fillId="24" borderId="63" xfId="66" applyFont="1" applyFill="1" applyBorder="1" applyAlignment="1">
      <alignment horizontal="center" vertical="center" textRotation="90" wrapText="1"/>
    </xf>
    <xf numFmtId="0" fontId="66" fillId="24" borderId="24" xfId="66" applyFont="1" applyFill="1" applyBorder="1" applyAlignment="1">
      <alignment horizontal="center" vertical="center" wrapText="1"/>
    </xf>
    <xf numFmtId="0" fontId="66" fillId="24" borderId="25" xfId="66" applyFont="1" applyFill="1" applyBorder="1" applyAlignment="1">
      <alignment horizontal="center" vertical="center" wrapText="1"/>
    </xf>
    <xf numFmtId="0" fontId="53" fillId="24" borderId="60" xfId="65" applyFont="1" applyFill="1" applyBorder="1" applyAlignment="1">
      <alignment horizontal="center" vertical="center" textRotation="90"/>
    </xf>
    <xf numFmtId="0" fontId="53" fillId="24" borderId="34" xfId="65" applyFont="1" applyFill="1" applyBorder="1" applyAlignment="1">
      <alignment horizontal="center" vertical="center" textRotation="90"/>
    </xf>
    <xf numFmtId="0" fontId="53" fillId="24" borderId="63" xfId="65" applyFont="1" applyFill="1" applyBorder="1" applyAlignment="1">
      <alignment horizontal="center" vertical="center" textRotation="90"/>
    </xf>
    <xf numFmtId="0" fontId="53" fillId="24" borderId="13" xfId="65" applyFont="1" applyFill="1" applyBorder="1" applyAlignment="1">
      <alignment horizontal="center" vertical="center" textRotation="90" wrapText="1"/>
    </xf>
    <xf numFmtId="0" fontId="53" fillId="24" borderId="63" xfId="65" applyFont="1" applyFill="1" applyBorder="1" applyAlignment="1">
      <alignment horizontal="center" vertical="center" textRotation="90" wrapText="1"/>
    </xf>
    <xf numFmtId="0" fontId="53" fillId="24" borderId="25" xfId="65" applyFont="1" applyFill="1" applyBorder="1" applyAlignment="1">
      <alignment horizontal="center" vertical="center"/>
    </xf>
    <xf numFmtId="0" fontId="53" fillId="24" borderId="34" xfId="65" applyFont="1" applyFill="1" applyBorder="1" applyAlignment="1">
      <alignment horizontal="center" vertical="center" textRotation="90" wrapText="1"/>
    </xf>
    <xf numFmtId="0" fontId="33" fillId="24" borderId="0" xfId="65" applyFont="1" applyFill="1" applyAlignment="1">
      <alignment horizontal="center" vertical="center"/>
    </xf>
    <xf numFmtId="0" fontId="33" fillId="24" borderId="0" xfId="65" applyFont="1" applyFill="1" applyAlignment="1">
      <alignment horizontal="center"/>
    </xf>
    <xf numFmtId="1" fontId="53" fillId="24" borderId="37" xfId="65" applyNumberFormat="1" applyFont="1" applyFill="1" applyBorder="1" applyAlignment="1">
      <alignment horizontal="center" vertical="center" textRotation="90" wrapText="1"/>
    </xf>
    <xf numFmtId="1" fontId="53" fillId="24" borderId="67" xfId="65" applyNumberFormat="1" applyFont="1" applyFill="1" applyBorder="1" applyAlignment="1">
      <alignment horizontal="center" vertical="center" textRotation="90" wrapText="1"/>
    </xf>
    <xf numFmtId="1" fontId="53" fillId="24" borderId="43" xfId="65" applyNumberFormat="1" applyFont="1" applyFill="1" applyBorder="1" applyAlignment="1">
      <alignment horizontal="center" vertical="center" textRotation="90" wrapText="1"/>
    </xf>
    <xf numFmtId="0" fontId="53" fillId="24" borderId="66" xfId="65" applyFont="1" applyFill="1" applyBorder="1" applyAlignment="1">
      <alignment horizontal="left" vertical="center" wrapText="1"/>
    </xf>
    <xf numFmtId="0" fontId="53" fillId="24" borderId="27" xfId="65" applyFont="1" applyFill="1" applyBorder="1" applyAlignment="1">
      <alignment horizontal="left" vertical="center" wrapText="1"/>
    </xf>
    <xf numFmtId="0" fontId="77" fillId="24" borderId="60" xfId="65" applyFont="1" applyFill="1" applyBorder="1" applyAlignment="1">
      <alignment horizontal="center" vertical="center" textRotation="90" wrapText="1"/>
    </xf>
    <xf numFmtId="0" fontId="77" fillId="24" borderId="34" xfId="65" applyFont="1" applyFill="1" applyBorder="1" applyAlignment="1">
      <alignment horizontal="center" vertical="center" textRotation="90" wrapText="1"/>
    </xf>
    <xf numFmtId="164" fontId="53" fillId="24" borderId="60" xfId="65" applyNumberFormat="1" applyFont="1" applyFill="1" applyBorder="1" applyAlignment="1">
      <alignment horizontal="center" vertical="center" textRotation="90" wrapText="1"/>
    </xf>
    <xf numFmtId="164" fontId="53" fillId="24" borderId="34" xfId="65" applyNumberFormat="1" applyFont="1" applyFill="1" applyBorder="1" applyAlignment="1">
      <alignment horizontal="center" vertical="center" textRotation="90" wrapText="1"/>
    </xf>
    <xf numFmtId="0" fontId="53" fillId="24" borderId="14" xfId="65" applyFont="1" applyFill="1" applyBorder="1" applyAlignment="1">
      <alignment horizontal="center" vertical="center" wrapText="1"/>
    </xf>
    <xf numFmtId="0" fontId="53" fillId="24" borderId="68" xfId="65" applyFont="1" applyFill="1" applyBorder="1" applyAlignment="1">
      <alignment horizontal="center" vertical="center" wrapText="1"/>
    </xf>
    <xf numFmtId="0" fontId="75" fillId="24" borderId="0" xfId="65" applyFont="1" applyFill="1" applyAlignment="1">
      <alignment horizontal="right" vertical="center"/>
    </xf>
    <xf numFmtId="0" fontId="77" fillId="24" borderId="37" xfId="65" applyFont="1" applyFill="1" applyBorder="1" applyAlignment="1">
      <alignment horizontal="center" vertical="center" textRotation="90" wrapText="1"/>
    </xf>
    <xf numFmtId="0" fontId="77" fillId="24" borderId="67" xfId="65" applyFont="1" applyFill="1" applyBorder="1" applyAlignment="1">
      <alignment horizontal="center" vertical="center" textRotation="90" wrapText="1"/>
    </xf>
    <xf numFmtId="0" fontId="77" fillId="24" borderId="69" xfId="65" applyFont="1" applyFill="1" applyBorder="1" applyAlignment="1">
      <alignment horizontal="center" vertical="center" textRotation="90" wrapText="1"/>
    </xf>
    <xf numFmtId="0" fontId="77" fillId="24" borderId="61" xfId="65" applyFont="1" applyFill="1" applyBorder="1" applyAlignment="1">
      <alignment horizontal="center" vertical="center" textRotation="90" wrapText="1"/>
    </xf>
    <xf numFmtId="0" fontId="53" fillId="24" borderId="66" xfId="65" applyFont="1" applyFill="1" applyBorder="1" applyAlignment="1">
      <alignment horizontal="center" vertical="center" textRotation="90" wrapText="1"/>
    </xf>
    <xf numFmtId="0" fontId="53" fillId="24" borderId="27" xfId="65" applyFont="1" applyFill="1" applyBorder="1" applyAlignment="1">
      <alignment horizontal="center" vertical="center" textRotation="90" wrapText="1"/>
    </xf>
    <xf numFmtId="1" fontId="53" fillId="24" borderId="60" xfId="65" applyNumberFormat="1" applyFont="1" applyFill="1" applyBorder="1" applyAlignment="1">
      <alignment horizontal="center" vertical="center" textRotation="90" wrapText="1"/>
    </xf>
    <xf numFmtId="1" fontId="53" fillId="24" borderId="34" xfId="65" applyNumberFormat="1" applyFont="1" applyFill="1" applyBorder="1" applyAlignment="1">
      <alignment horizontal="center" vertical="center" textRotation="90" wrapText="1"/>
    </xf>
    <xf numFmtId="1" fontId="53" fillId="24" borderId="63" xfId="65" applyNumberFormat="1" applyFont="1" applyFill="1" applyBorder="1" applyAlignment="1">
      <alignment horizontal="center" vertical="center" textRotation="90" wrapText="1"/>
    </xf>
    <xf numFmtId="0" fontId="94" fillId="26" borderId="0" xfId="66" applyFont="1" applyFill="1" applyAlignment="1">
      <alignment horizontal="center"/>
    </xf>
    <xf numFmtId="0" fontId="72" fillId="0" borderId="13" xfId="66" applyFont="1" applyBorder="1" applyAlignment="1">
      <alignment horizontal="center" vertical="center" textRotation="90" wrapText="1"/>
    </xf>
    <xf numFmtId="0" fontId="72" fillId="0" borderId="34" xfId="66" applyFont="1" applyBorder="1" applyAlignment="1">
      <alignment horizontal="center" vertical="center" textRotation="90" wrapText="1"/>
    </xf>
    <xf numFmtId="0" fontId="72" fillId="0" borderId="13" xfId="66" applyFont="1" applyBorder="1" applyAlignment="1">
      <alignment horizontal="center" vertical="top" wrapText="1"/>
    </xf>
    <xf numFmtId="0" fontId="72" fillId="0" borderId="34" xfId="66" applyFont="1" applyBorder="1" applyAlignment="1">
      <alignment horizontal="center" vertical="top" wrapText="1"/>
    </xf>
    <xf numFmtId="0" fontId="68" fillId="26" borderId="0" xfId="20" applyFont="1" applyFill="1" applyAlignment="1">
      <alignment horizontal="center"/>
    </xf>
    <xf numFmtId="0" fontId="73" fillId="26" borderId="0" xfId="66" applyFont="1" applyFill="1" applyAlignment="1">
      <alignment horizontal="center"/>
    </xf>
    <xf numFmtId="0" fontId="94" fillId="26" borderId="0" xfId="20" applyFont="1" applyFill="1" applyAlignment="1">
      <alignment horizontal="center"/>
    </xf>
    <xf numFmtId="0" fontId="94" fillId="0" borderId="0" xfId="66" applyFont="1" applyAlignment="1">
      <alignment horizontal="center"/>
    </xf>
    <xf numFmtId="0" fontId="72" fillId="0" borderId="63" xfId="66" applyFont="1" applyBorder="1" applyAlignment="1">
      <alignment horizontal="center" vertical="top" wrapText="1"/>
    </xf>
    <xf numFmtId="0" fontId="72" fillId="0" borderId="13" xfId="66" applyFont="1" applyBorder="1" applyAlignment="1">
      <alignment horizontal="center" vertical="center" wrapText="1"/>
    </xf>
    <xf numFmtId="0" fontId="72" fillId="0" borderId="49" xfId="66" applyFont="1" applyBorder="1" applyAlignment="1">
      <alignment horizontal="center" vertical="center" wrapText="1"/>
    </xf>
    <xf numFmtId="0" fontId="72" fillId="0" borderId="34" xfId="66" applyFont="1" applyBorder="1" applyAlignment="1">
      <alignment horizontal="center" vertical="center" wrapText="1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0" xfId="46" applyFont="1" applyBorder="1" applyAlignment="1">
      <alignment horizontal="center" vertical="center" wrapText="1"/>
    </xf>
    <xf numFmtId="0" fontId="34" fillId="0" borderId="32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166" fontId="29" fillId="0" borderId="0" xfId="46" applyNumberFormat="1" applyFont="1" applyAlignment="1" applyProtection="1">
      <alignment horizontal="left" vertical="center" wrapText="1"/>
      <protection locked="0"/>
    </xf>
    <xf numFmtId="166" fontId="32" fillId="0" borderId="0" xfId="46" applyNumberFormat="1" applyFont="1" applyAlignment="1" applyProtection="1">
      <alignment horizontal="left" vertical="center" wrapText="1"/>
      <protection locked="0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33" fillId="0" borderId="41" xfId="19" applyFont="1" applyBorder="1" applyAlignment="1">
      <alignment horizontal="center" vertical="center" wrapText="1"/>
    </xf>
    <xf numFmtId="0" fontId="33" fillId="0" borderId="45" xfId="19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  <xf numFmtId="165" fontId="29" fillId="0" borderId="12" xfId="51" applyNumberFormat="1" applyFont="1" applyBorder="1" applyAlignment="1">
      <alignment horizontal="center" wrapText="1"/>
    </xf>
    <xf numFmtId="0" fontId="30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29" fillId="0" borderId="0" xfId="19" applyFont="1" applyAlignment="1">
      <alignment horizontal="center" vertical="center" wrapText="1"/>
    </xf>
    <xf numFmtId="0" fontId="33" fillId="0" borderId="14" xfId="19" applyFont="1" applyBorder="1" applyAlignment="1">
      <alignment horizontal="center" vertical="center" wrapText="1"/>
    </xf>
    <xf numFmtId="0" fontId="33" fillId="0" borderId="42" xfId="19" applyFont="1" applyBorder="1" applyAlignment="1">
      <alignment horizontal="center" vertical="center" wrapText="1"/>
    </xf>
    <xf numFmtId="0" fontId="33" fillId="0" borderId="37" xfId="19" applyFont="1" applyBorder="1" applyAlignment="1">
      <alignment horizontal="center" vertical="center" wrapText="1"/>
    </xf>
    <xf numFmtId="0" fontId="33" fillId="0" borderId="43" xfId="19" applyFont="1" applyBorder="1" applyAlignment="1">
      <alignment horizontal="center" vertical="center" wrapText="1"/>
    </xf>
    <xf numFmtId="0" fontId="33" fillId="0" borderId="38" xfId="19" applyFont="1" applyBorder="1" applyAlignment="1">
      <alignment horizontal="center" vertical="center" wrapText="1"/>
    </xf>
    <xf numFmtId="0" fontId="33" fillId="0" borderId="44" xfId="19" applyFont="1" applyBorder="1" applyAlignment="1">
      <alignment horizontal="center" vertical="center" wrapText="1"/>
    </xf>
    <xf numFmtId="0" fontId="33" fillId="0" borderId="39" xfId="19" applyFont="1" applyBorder="1" applyAlignment="1">
      <alignment horizontal="center" vertical="center" wrapText="1"/>
    </xf>
    <xf numFmtId="0" fontId="33" fillId="0" borderId="40" xfId="19" applyFont="1" applyBorder="1" applyAlignment="1">
      <alignment horizontal="center" vertical="center" wrapText="1"/>
    </xf>
    <xf numFmtId="0" fontId="29" fillId="0" borderId="12" xfId="19" applyFont="1" applyBorder="1" applyAlignment="1">
      <alignment horizontal="center" vertical="center"/>
    </xf>
    <xf numFmtId="0" fontId="34" fillId="26" borderId="37" xfId="0" applyFont="1" applyFill="1" applyBorder="1" applyAlignment="1">
      <alignment horizontal="center" vertical="center" wrapText="1"/>
    </xf>
    <xf numFmtId="0" fontId="34" fillId="26" borderId="46" xfId="0" applyFont="1" applyFill="1" applyBorder="1" applyAlignment="1">
      <alignment horizontal="center" vertical="center" wrapText="1"/>
    </xf>
    <xf numFmtId="0" fontId="34" fillId="26" borderId="60" xfId="0" applyFont="1" applyFill="1" applyBorder="1" applyAlignment="1">
      <alignment horizontal="center" vertical="center" wrapText="1"/>
    </xf>
    <xf numFmtId="0" fontId="34" fillId="26" borderId="49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 wrapText="1"/>
    </xf>
    <xf numFmtId="0" fontId="33" fillId="26" borderId="15" xfId="0" applyFont="1" applyFill="1" applyBorder="1" applyAlignment="1">
      <alignment horizontal="center" vertical="center" wrapText="1"/>
    </xf>
    <xf numFmtId="0" fontId="44" fillId="26" borderId="55" xfId="0" applyFont="1" applyFill="1" applyBorder="1" applyAlignment="1">
      <alignment horizontal="center" vertical="center" wrapText="1"/>
    </xf>
    <xf numFmtId="0" fontId="44" fillId="26" borderId="11" xfId="0" applyFont="1" applyFill="1" applyBorder="1" applyAlignment="1">
      <alignment horizontal="center" vertical="center" wrapText="1"/>
    </xf>
    <xf numFmtId="0" fontId="44" fillId="26" borderId="56" xfId="0" applyFont="1" applyFill="1" applyBorder="1" applyAlignment="1">
      <alignment horizontal="center" vertical="center" wrapText="1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44" fillId="26" borderId="0" xfId="0" applyFont="1" applyFill="1" applyAlignment="1">
      <alignment horizontal="center" vertical="center" wrapText="1"/>
    </xf>
    <xf numFmtId="0" fontId="44" fillId="26" borderId="61" xfId="0" applyFont="1" applyFill="1" applyBorder="1" applyAlignment="1">
      <alignment horizontal="center" vertical="center" wrapText="1"/>
    </xf>
    <xf numFmtId="164" fontId="34" fillId="26" borderId="50" xfId="0" applyNumberFormat="1" applyFont="1" applyFill="1" applyBorder="1" applyAlignment="1">
      <alignment horizontal="center" vertical="center" wrapText="1"/>
    </xf>
    <xf numFmtId="164" fontId="34" fillId="26" borderId="32" xfId="0" applyNumberFormat="1" applyFont="1" applyFill="1" applyBorder="1" applyAlignment="1">
      <alignment horizontal="center" vertical="center" wrapText="1"/>
    </xf>
    <xf numFmtId="0" fontId="34" fillId="26" borderId="50" xfId="0" applyFont="1" applyFill="1" applyBorder="1" applyAlignment="1">
      <alignment horizontal="center" vertical="center" wrapText="1"/>
    </xf>
    <xf numFmtId="0" fontId="34" fillId="26" borderId="32" xfId="0" applyFont="1" applyFill="1" applyBorder="1" applyAlignment="1">
      <alignment horizontal="center" vertical="center" wrapText="1"/>
    </xf>
    <xf numFmtId="0" fontId="41" fillId="26" borderId="16" xfId="0" applyFont="1" applyFill="1" applyBorder="1" applyAlignment="1">
      <alignment horizontal="center" vertical="center" wrapText="1"/>
    </xf>
    <xf numFmtId="0" fontId="41" fillId="26" borderId="10" xfId="0" applyFont="1" applyFill="1" applyBorder="1" applyAlignment="1">
      <alignment horizontal="center" vertical="center" wrapText="1"/>
    </xf>
    <xf numFmtId="0" fontId="41" fillId="26" borderId="17" xfId="0" applyFont="1" applyFill="1" applyBorder="1" applyAlignment="1">
      <alignment horizontal="center" vertical="center" wrapText="1"/>
    </xf>
    <xf numFmtId="0" fontId="41" fillId="26" borderId="37" xfId="0" applyFont="1" applyFill="1" applyBorder="1" applyAlignment="1">
      <alignment horizontal="center" vertical="center" wrapText="1"/>
    </xf>
    <xf numFmtId="0" fontId="41" fillId="26" borderId="46" xfId="0" applyFont="1" applyFill="1" applyBorder="1" applyAlignment="1">
      <alignment horizontal="center" vertical="center" wrapText="1"/>
    </xf>
    <xf numFmtId="0" fontId="34" fillId="26" borderId="14" xfId="0" applyFont="1" applyFill="1" applyBorder="1" applyAlignment="1">
      <alignment horizontal="center" vertical="center"/>
    </xf>
    <xf numFmtId="0" fontId="34" fillId="26" borderId="15" xfId="0" applyFont="1" applyFill="1" applyBorder="1" applyAlignment="1">
      <alignment horizontal="center" vertical="center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67" xr:uid="{00000000-0005-0000-0000-000012000000}"/>
    <cellStyle name="Normal" xfId="0" builtinId="0"/>
    <cellStyle name="Normal 17" xfId="52" xr:uid="{00000000-0005-0000-0000-000014000000}"/>
    <cellStyle name="Normal 2" xfId="19" xr:uid="{00000000-0005-0000-0000-000015000000}"/>
    <cellStyle name="Normal 2 2" xfId="45" xr:uid="{00000000-0005-0000-0000-000016000000}"/>
    <cellStyle name="Normal 3" xfId="47" xr:uid="{00000000-0005-0000-0000-000017000000}"/>
    <cellStyle name="Normal 4" xfId="50" xr:uid="{00000000-0005-0000-0000-000018000000}"/>
    <cellStyle name="Normal 5" xfId="55" xr:uid="{00000000-0005-0000-0000-000019000000}"/>
    <cellStyle name="Normal 6" xfId="61" xr:uid="{00000000-0005-0000-0000-00001A000000}"/>
    <cellStyle name="Normal 6 2" xfId="66" xr:uid="{00000000-0005-0000-0000-00001B000000}"/>
    <cellStyle name="Normal 7" xfId="65" xr:uid="{00000000-0005-0000-0000-00001C000000}"/>
    <cellStyle name="Normal_Sheet1" xfId="20" xr:uid="{00000000-0005-0000-0000-00001D000000}"/>
    <cellStyle name="Normal_Sheet1 2" xfId="51" xr:uid="{00000000-0005-0000-0000-00001E000000}"/>
    <cellStyle name="Style 1" xfId="21" xr:uid="{00000000-0005-0000-0000-00001F000000}"/>
    <cellStyle name="Акцент1" xfId="22" xr:uid="{00000000-0005-0000-0000-000020000000}"/>
    <cellStyle name="Акцент2" xfId="23" xr:uid="{00000000-0005-0000-0000-000021000000}"/>
    <cellStyle name="Акцент3" xfId="24" xr:uid="{00000000-0005-0000-0000-000022000000}"/>
    <cellStyle name="Акцент4" xfId="25" xr:uid="{00000000-0005-0000-0000-000023000000}"/>
    <cellStyle name="Акцент5" xfId="26" xr:uid="{00000000-0005-0000-0000-000024000000}"/>
    <cellStyle name="Акцент6" xfId="27" xr:uid="{00000000-0005-0000-0000-000025000000}"/>
    <cellStyle name="Ввод " xfId="28" xr:uid="{00000000-0005-0000-0000-000026000000}"/>
    <cellStyle name="Вывод" xfId="29" xr:uid="{00000000-0005-0000-0000-000027000000}"/>
    <cellStyle name="Вычисление" xfId="30" xr:uid="{00000000-0005-0000-0000-000028000000}"/>
    <cellStyle name="Заголовок 1" xfId="31" xr:uid="{00000000-0005-0000-0000-000029000000}"/>
    <cellStyle name="Заголовок 2" xfId="32" xr:uid="{00000000-0005-0000-0000-00002A000000}"/>
    <cellStyle name="Заголовок 3" xfId="33" xr:uid="{00000000-0005-0000-0000-00002B000000}"/>
    <cellStyle name="Заголовок 4" xfId="34" xr:uid="{00000000-0005-0000-0000-00002C000000}"/>
    <cellStyle name="Итог" xfId="35" xr:uid="{00000000-0005-0000-0000-00002D000000}"/>
    <cellStyle name="Контрольная ячейка" xfId="36" xr:uid="{00000000-0005-0000-0000-00002E000000}"/>
    <cellStyle name="Название" xfId="37" xr:uid="{00000000-0005-0000-0000-00002F000000}"/>
    <cellStyle name="Нейтральный" xfId="38" xr:uid="{00000000-0005-0000-0000-000030000000}"/>
    <cellStyle name="Обычный 2" xfId="46" xr:uid="{00000000-0005-0000-0000-000031000000}"/>
    <cellStyle name="Обычный 3" xfId="49" xr:uid="{00000000-0005-0000-0000-000032000000}"/>
    <cellStyle name="Обычный 3 2" xfId="56" xr:uid="{00000000-0005-0000-0000-000033000000}"/>
    <cellStyle name="Обычный 3 3" xfId="57" xr:uid="{00000000-0005-0000-0000-000034000000}"/>
    <cellStyle name="Обычный 3 3 2" xfId="58" xr:uid="{00000000-0005-0000-0000-000035000000}"/>
    <cellStyle name="Обычный 3 3 2 2" xfId="60" xr:uid="{00000000-0005-0000-0000-000036000000}"/>
    <cellStyle name="Обычный 3 3 2 2 2" xfId="63" xr:uid="{00000000-0005-0000-0000-000037000000}"/>
    <cellStyle name="Обычный 3 4" xfId="59" xr:uid="{00000000-0005-0000-0000-000038000000}"/>
    <cellStyle name="Обычный 3 4 2 2" xfId="64" xr:uid="{00000000-0005-0000-0000-000039000000}"/>
    <cellStyle name="Обычный 3 6" xfId="62" xr:uid="{00000000-0005-0000-0000-00003A000000}"/>
    <cellStyle name="Обычный 6" xfId="53" xr:uid="{00000000-0005-0000-0000-00003B000000}"/>
    <cellStyle name="Обычный 7" xfId="54" xr:uid="{00000000-0005-0000-0000-00003C000000}"/>
    <cellStyle name="Плохой" xfId="39" xr:uid="{00000000-0005-0000-0000-00003D000000}"/>
    <cellStyle name="Пояснение" xfId="40" xr:uid="{00000000-0005-0000-0000-00003E000000}"/>
    <cellStyle name="Примечание" xfId="41" xr:uid="{00000000-0005-0000-0000-00003F000000}"/>
    <cellStyle name="Связанная ячейка" xfId="42" xr:uid="{00000000-0005-0000-0000-000040000000}"/>
    <cellStyle name="Стиль 1" xfId="48" xr:uid="{00000000-0005-0000-0000-000041000000}"/>
    <cellStyle name="Текст предупреждения" xfId="43" xr:uid="{00000000-0005-0000-0000-000042000000}"/>
    <cellStyle name="Хороший" xfId="44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wAgAFAATQAAAAAAAAAAAAAAAAAAAAAAAAAAAAAAAAAAAAAAAAAAAAAAAAAAAAAAAAAAAAAAAAAAAAAAAAAAAAAAAAAAAAAAAAAAAAAAAAAAAAAAAAAAAAAAAAAAAAAAAADoBwQABAASABMAF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zMDZaMCMGCSqGSIb3DQEJBDEWBBSv4480ko0Hxi6w3xGblwlX8MSoVjArBgsqhkiG9w0BCRACDDEcMBowGDAWBBRE5xMFRVajmd/v2Zzf5CvSbEm8HjANBgkqhkiG9w0BAQEFAASCAQBITeoF9odQzd8BKXndu/6aE5dlHbas514vOcoKCtLR10UoReeqtexuhrMsf9+NJCT+gLgHQoDO+9h8ThlYHV9IhpkrribaeTLdrrCXlLW0/R2F4qniKkO10UM/EXEdv+4srId6e5fNgUpQEFUErXqeVRsFmf1lYUDL+uEdl4rETYKHlnrU296lrg/H61numcY5gFgAeton8Qec/BMoDGSot2KW8okElP2UxY2rIZ/VYq3oU0BR8VcBPvRiVMVpZYm6/A7RNn5QF68mme9lCe8ojclrfhRj+CM6WcsEI3tQgza0IoQXnQh4O5PN+MATDE8aPIrTPakJkB+NW1LDrBE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wAgAFAATQAAAAAAAAAAAAAAAAAAAAAAAAAAAAAAAAAAAAAAAAAAAAAAAAAAAAAAAAAAAAAAAAAAAAAAAAAAAAAAAAAAAAAAAAAAAAAAAAAAAAAAAAAAAAAAAAAAAAAAAADoBwQABAASABMAF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zMTFaMCMGCSqGSIb3DQEJBDEWBBRr9ZHpTlWpKGlzYhs5+Wuf8CDjWjArBgsqhkiG9w0BCRACDDEcMBowGDAWBBRE5xMFRVajmd/v2Zzf5CvSbEm8HjANBgkqhkiG9w0BAQEFAASCAQBKUsdFjpQjMt+bv+bpERF1brBa2xDFmHxlfYVCDLupFZItb6RqoOMYm+KsOfX3zoFGsZZQDTv40MmmDcNpbVolZOCCF2Fh4EMRLNZaxrbw6h+wHZhzZ9U1Ddg5n466rQHtVwGvFUrtPu0T/L6eZMrW0f/jSvmzJYhY1LrxMJ0uzax+4ee7mgO8gPRQKvj9n8ffoq/CUPgsQ+K9XDwz0i3NE2B9OYnZwa28/O703OZ6U1fGgqhrh+rqPPF6QbHPHVzeSQbvOdFq/Xv13/izP9QvtGyHHmPJ1eZey1Fgz+3rZijPhLetbiy4u7NuitdueBs+mbBx8LnKHAzQzQJ9yKy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79115033-4BE5-144F-D0A8-5257CB9C61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1273175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311DECD1-C80A-71B8-C4C8-3690CFE3ED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Donar\FLASH%20copy%202\donara%20obshi%202015t-16\Tigranjan%20dproc%202010-11-12-13-14-15-16-17-18-19-20-21-22\Donar%202022\tafik%20&#1377;&#1404;&#1377;&#1393;.%20202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Donar\FLASH%20copy%202\donara%20obshi%202015t-16\Tigranjan%20dproc%202010-11-12-13-14-15-16-17-18-19-20-21-22\Donar%202022\tafik%20&#1377;&#1404;&#1377;&#1393;.%20IX-%202022-202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tafik%20&#1377;&#1404;&#1377;&#1393;.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mnakan"/>
      <sheetName val="yndh.zargacum"/>
      <sheetName val="Sheet3"/>
    </sheetNames>
    <sheetDataSet>
      <sheetData sheetId="0" refreshError="1">
        <row r="11">
          <cell r="B11" t="str">
            <v>ÎñåáÛ³Ý êáõë³ÝÝ³ ä.</v>
          </cell>
          <cell r="F11" t="str">
            <v>բարձ</v>
          </cell>
        </row>
        <row r="12">
          <cell r="B12" t="str">
            <v>²µ·³ñÛ³Ý Ü³Çñ³ ¶.</v>
          </cell>
          <cell r="F12" t="str">
            <v>մ/մ</v>
          </cell>
        </row>
        <row r="14">
          <cell r="B14" t="str">
            <v>Ð³ñáõÃÛáõÝÛ³Ý ÜáõÝ» ì.</v>
          </cell>
          <cell r="F14" t="str">
            <v>մ/մ</v>
          </cell>
        </row>
        <row r="15">
          <cell r="B15" t="str">
            <v>ì³ñáëÛ³Ý èáõ½³ÝÝ³ ².</v>
          </cell>
          <cell r="F15" t="str">
            <v>մ/մ</v>
          </cell>
        </row>
        <row r="16">
          <cell r="B16" t="str">
            <v>ì³ñ¹³ÝÛ³Ý Ø³ñ·³ñÇï Ê.</v>
          </cell>
          <cell r="F16" t="str">
            <v>բարձ</v>
          </cell>
        </row>
        <row r="17">
          <cell r="B17" t="str">
            <v>ÔáõÏ³ëÛ³Ý Â³Ù³ñ³ Â.</v>
          </cell>
          <cell r="F17" t="str">
            <v>մ/մ</v>
          </cell>
        </row>
        <row r="18">
          <cell r="B18" t="str">
            <v>¶ñÇ·áñÛ³Ý ÆñÇÝ³ Ü.</v>
          </cell>
          <cell r="F18" t="str">
            <v>բարձ</v>
          </cell>
        </row>
        <row r="19">
          <cell r="B19" t="str">
            <v>¸³ÝÇ»ÉÛ³Ý ÈÇ³ÝÝ³ ¶.</v>
          </cell>
          <cell r="F19" t="str">
            <v>մ/մ</v>
          </cell>
        </row>
        <row r="20">
          <cell r="B20" t="str">
            <v>ÆßË³ÝÛ³Ý ¾Ã»ñÇ ´.</v>
          </cell>
          <cell r="F20" t="str">
            <v>մ/մ</v>
          </cell>
        </row>
        <row r="21">
          <cell r="B21" t="str">
            <v>Ø³ñïÇñáëÛ³Ý øÝ³ñÇÏ È.</v>
          </cell>
          <cell r="F21" t="str">
            <v>մ/մ</v>
          </cell>
        </row>
        <row r="22">
          <cell r="B22" t="str">
            <v>ØËÇÏÛ³Ý Ü³½ÇÏ ¶.</v>
          </cell>
          <cell r="F22" t="str">
            <v>մ/մ</v>
          </cell>
        </row>
        <row r="23">
          <cell r="B23" t="str">
            <v>Ամիրխանյան Լուսինե</v>
          </cell>
          <cell r="F23" t="str">
            <v>բարձ</v>
          </cell>
        </row>
        <row r="24">
          <cell r="B24" t="str">
            <v>Աղանյան Սոֆա</v>
          </cell>
          <cell r="F24" t="str">
            <v>բարձ</v>
          </cell>
        </row>
        <row r="25">
          <cell r="B25" t="str">
            <v>ÐáíÑ³ÝÝÇëÛ³Ý Ü³ñÇÝ» ².</v>
          </cell>
          <cell r="F25" t="str">
            <v>մ/մ</v>
          </cell>
        </row>
        <row r="26">
          <cell r="B26" t="str">
            <v xml:space="preserve">ÐáíÑ³ÝÝÇëÛ³Ý èáõ½³ÝÝ³ </v>
          </cell>
          <cell r="F26" t="str">
            <v>բարձ</v>
          </cell>
        </row>
        <row r="27">
          <cell r="B27" t="str">
            <v>öÇÉáÛ³Ý èáõ½³ÝÝ³ ê.</v>
          </cell>
          <cell r="F27" t="str">
            <v>մ/մ</v>
          </cell>
        </row>
        <row r="29">
          <cell r="B29" t="str">
            <v>Ð³íÑ³ÝÝÇëÛ³Ý ²Ý³ÑÇï Ø.</v>
          </cell>
          <cell r="F29" t="str">
            <v>բարձ</v>
          </cell>
        </row>
        <row r="30">
          <cell r="B30" t="str">
            <v>Հարությունյան Մարիամ</v>
          </cell>
          <cell r="F30" t="str">
            <v>բարձ</v>
          </cell>
        </row>
        <row r="31">
          <cell r="B31" t="str">
            <v>Դանիելյան Ամալյա</v>
          </cell>
          <cell r="F31" t="str">
            <v>բարձ</v>
          </cell>
        </row>
        <row r="32">
          <cell r="B32" t="str">
            <v>Խաչատրյան Դիանա</v>
          </cell>
          <cell r="F32" t="str">
            <v>բարձ</v>
          </cell>
        </row>
        <row r="33">
          <cell r="B33" t="str">
            <v>ì³ñ¹³ÝÛ³Ý øÝ³ñÇÏ Ê.</v>
          </cell>
          <cell r="F33" t="str">
            <v>մ/մ</v>
          </cell>
        </row>
        <row r="35">
          <cell r="F35" t="str">
            <v>բարձ</v>
          </cell>
        </row>
        <row r="42">
          <cell r="B42" t="str">
            <v>Բախշիյան Դավիթ</v>
          </cell>
          <cell r="F42" t="str">
            <v>բարձ</v>
          </cell>
        </row>
        <row r="43">
          <cell r="B43" t="str">
            <v>Ադամյան Շուշան</v>
          </cell>
          <cell r="F43" t="str">
            <v>բարձ</v>
          </cell>
        </row>
        <row r="44">
          <cell r="B44" t="str">
            <v>Սահակյան Վարդիթեր</v>
          </cell>
          <cell r="F44" t="str">
            <v>բարձ</v>
          </cell>
        </row>
        <row r="48">
          <cell r="B48" t="str">
            <v>¸³ÝÇ»ÉÛ³Ý Ð³Ùµ³ñÓáõÙ ².</v>
          </cell>
          <cell r="F48" t="str">
            <v>բարձ</v>
          </cell>
        </row>
        <row r="49">
          <cell r="B49" t="str">
            <v>Ê³ã³ïñÛ³Ý ²Ý³ÑÇï ¶.</v>
          </cell>
          <cell r="F49" t="str">
            <v>մ/մ</v>
          </cell>
        </row>
        <row r="50">
          <cell r="F50" t="str">
            <v>բարձ</v>
          </cell>
        </row>
        <row r="52">
          <cell r="B52" t="str">
            <v>Միրզախանյան Նելլի Ս.</v>
          </cell>
          <cell r="F52" t="str">
            <v>մ/մ</v>
          </cell>
        </row>
        <row r="53">
          <cell r="B53" t="str">
            <v>Պողոսյան Վարդան</v>
          </cell>
          <cell r="F53" t="str">
            <v>բարձ</v>
          </cell>
        </row>
        <row r="54">
          <cell r="B54" t="str">
            <v>Ô³½³ñÛ³Ý ²ñÙÇÝ»</v>
          </cell>
          <cell r="F54" t="str">
            <v>մ/մ</v>
          </cell>
        </row>
        <row r="55">
          <cell r="B55" t="str">
            <v>è³ý³»ÉÛ³Ý ¶³Û³Ý»</v>
          </cell>
          <cell r="F55" t="str">
            <v>բարձ</v>
          </cell>
        </row>
        <row r="56">
          <cell r="B56" t="str">
            <v>Ալեքսանյան Աննա</v>
          </cell>
          <cell r="F56" t="str">
            <v>բարձ</v>
          </cell>
        </row>
        <row r="60">
          <cell r="B60" t="str">
            <v>Ասատրյան Խաչատուր</v>
          </cell>
          <cell r="F60" t="str">
            <v>մ/մ</v>
          </cell>
        </row>
        <row r="61">
          <cell r="B61" t="str">
            <v>Վարդանյան Տաթեվ</v>
          </cell>
          <cell r="F61" t="str">
            <v>մ/մ</v>
          </cell>
        </row>
        <row r="62">
          <cell r="B62" t="str">
            <v>Կարապետյան Արման</v>
          </cell>
          <cell r="F62" t="str">
            <v>մ/մ</v>
          </cell>
        </row>
        <row r="63">
          <cell r="B63" t="str">
            <v>ÐáíÑ³ÝÝÇëÛ³Ý ì³ñ¹³Ý</v>
          </cell>
          <cell r="F63" t="str">
            <v>բարձ</v>
          </cell>
        </row>
        <row r="64">
          <cell r="F64" t="str">
            <v>բարձ</v>
          </cell>
        </row>
        <row r="65">
          <cell r="B65" t="str">
            <v>´³ÃñáõÝÛ³Ý úÑ³Ý»ë ².</v>
          </cell>
          <cell r="F65" t="str">
            <v>բարձ</v>
          </cell>
        </row>
        <row r="69">
          <cell r="B69" t="str">
            <v xml:space="preserve">²ñ»íÛ³Ý Ø³ñÇÝ» Ð. </v>
          </cell>
          <cell r="F69" t="str">
            <v>բարձ</v>
          </cell>
        </row>
        <row r="70">
          <cell r="B70" t="str">
            <v>²ßãÛ³Ý Þ³ù» Ä.</v>
          </cell>
          <cell r="F70" t="str">
            <v>բարձ</v>
          </cell>
        </row>
        <row r="71">
          <cell r="B71" t="str">
            <v>Գալստյան Սամվել</v>
          </cell>
          <cell r="F71" t="str">
            <v>բարձ</v>
          </cell>
        </row>
        <row r="72">
          <cell r="B72" t="str">
            <v>Շահինյան Մարգարիտա</v>
          </cell>
          <cell r="F72" t="str">
            <v>բարձ</v>
          </cell>
        </row>
        <row r="73">
          <cell r="B73" t="str">
            <v>Ջարոյան Հասմիկ</v>
          </cell>
          <cell r="F73" t="str">
            <v>բարձ</v>
          </cell>
        </row>
        <row r="74">
          <cell r="B74" t="str">
            <v>Ջարոյան Լիանա</v>
          </cell>
          <cell r="F74" t="str">
            <v>բարձ</v>
          </cell>
        </row>
        <row r="76">
          <cell r="B76" t="str">
            <v>Գալստյան Էդմոն</v>
          </cell>
          <cell r="F76" t="str">
            <v>բարձ</v>
          </cell>
        </row>
        <row r="77">
          <cell r="B77" t="str">
            <v>Շարյան Անահիտ</v>
          </cell>
          <cell r="F77" t="str">
            <v>բարձ</v>
          </cell>
        </row>
        <row r="80">
          <cell r="B80" t="str">
            <v>ØËáÛ³Ý ²ñÙ»Ý Â.</v>
          </cell>
          <cell r="F80" t="str">
            <v>բարձ</v>
          </cell>
        </row>
        <row r="81">
          <cell r="B81" t="str">
            <v>Բադալյան Գևորգ</v>
          </cell>
          <cell r="F81" t="str">
            <v>բարձ</v>
          </cell>
        </row>
        <row r="82">
          <cell r="B82" t="str">
            <v>Լազարյան Արտյոմ</v>
          </cell>
          <cell r="F82" t="str">
            <v>բարձ</v>
          </cell>
        </row>
        <row r="83">
          <cell r="F83" t="str">
            <v>բարձ</v>
          </cell>
        </row>
        <row r="84">
          <cell r="B84" t="str">
            <v>Ðáí³ÏÇÙÛ³Ý  Ð³ÛÏ</v>
          </cell>
          <cell r="F84" t="str">
            <v>բարձ</v>
          </cell>
        </row>
        <row r="86">
          <cell r="B86" t="str">
            <v>¶³ëå³ñÛ³Ý  ÆñÇÝ³  ¶</v>
          </cell>
          <cell r="F86" t="str">
            <v>բարձ</v>
          </cell>
        </row>
        <row r="87">
          <cell r="B87" t="str">
            <v>Մուրադյան Արման Արմենի</v>
          </cell>
          <cell r="F87" t="str">
            <v>բարձ</v>
          </cell>
        </row>
        <row r="89">
          <cell r="B89" t="str">
            <v>Մկրտումյան Արթուր</v>
          </cell>
          <cell r="F89" t="str">
            <v>մ/մ</v>
          </cell>
        </row>
        <row r="90">
          <cell r="B90" t="str">
            <v>Մանուկյան Արթուր</v>
          </cell>
          <cell r="F90" t="str">
            <v>մ/մ</v>
          </cell>
        </row>
        <row r="91">
          <cell r="B91" t="str">
            <v>Խաչատրյան Ռոբերտ</v>
          </cell>
          <cell r="F91" t="str">
            <v>բարձ</v>
          </cell>
        </row>
        <row r="92">
          <cell r="B92" t="str">
            <v>Աղաբ»Ïյան Պարգև</v>
          </cell>
          <cell r="F92" t="str">
            <v>բարձ</v>
          </cell>
        </row>
        <row r="96">
          <cell r="B96" t="str">
            <v>Î³ñ³ë»ý»ñÛ³Ý  èáõµ»Ý</v>
          </cell>
          <cell r="F96" t="str">
            <v>բարձ</v>
          </cell>
        </row>
        <row r="97">
          <cell r="B97" t="str">
            <v>Առաքելյան Գոհար</v>
          </cell>
          <cell r="F97" t="str">
            <v>բարձ</v>
          </cell>
        </row>
        <row r="100">
          <cell r="B100" t="str">
            <v>Համբարձումյան ²ÝÝ³</v>
          </cell>
          <cell r="F100" t="str">
            <v>բարձ</v>
          </cell>
        </row>
        <row r="101">
          <cell r="B101" t="str">
            <v>Երկնափեշյան Արսեն</v>
          </cell>
          <cell r="F101" t="str">
            <v>բարձ</v>
          </cell>
        </row>
        <row r="102">
          <cell r="B102" t="str">
            <v>Ä³ÙÑ³ñÛ³Ý Üáñ³Ûñ</v>
          </cell>
          <cell r="F102" t="str">
            <v>բարձ</v>
          </cell>
        </row>
        <row r="103">
          <cell r="B103" t="str">
            <v>Գրիգորյան Արմեն</v>
          </cell>
          <cell r="F103" t="str">
            <v>մ/մ</v>
          </cell>
        </row>
        <row r="104">
          <cell r="B104" t="str">
            <v>Ðáí³ÏÇÙÛ³Ý Լուիզա</v>
          </cell>
          <cell r="F104" t="str">
            <v>բարձ</v>
          </cell>
        </row>
        <row r="105">
          <cell r="B105" t="str">
            <v>²ñïáõßÛ³Ý ²Ý³ÑÇï</v>
          </cell>
          <cell r="F105" t="str">
            <v>բարձ</v>
          </cell>
        </row>
        <row r="106">
          <cell r="B106" t="str">
            <v>¼³ù³ñÛ³Ý ÈáõëÇÝ»</v>
          </cell>
          <cell r="F106" t="str">
            <v>բարձ</v>
          </cell>
        </row>
        <row r="107">
          <cell r="B107" t="str">
            <v>Թերզիկյան Արտակ</v>
          </cell>
          <cell r="F107" t="str">
            <v>բարձ</v>
          </cell>
        </row>
        <row r="108">
          <cell r="B108" t="str">
            <v>Մխեյան Սոս</v>
          </cell>
          <cell r="F108" t="str">
            <v>բարձ</v>
          </cell>
        </row>
        <row r="109">
          <cell r="B109" t="str">
            <v>¶³ëå³ñÛ³Ý Øáõß»Õ Ð.</v>
          </cell>
          <cell r="F109" t="str">
            <v>բարձ</v>
          </cell>
        </row>
        <row r="110">
          <cell r="F110" t="str">
            <v>բարձ</v>
          </cell>
        </row>
        <row r="187">
          <cell r="F187" t="str">
            <v>բարձ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mnakan"/>
      <sheetName val="yndh.zargacum"/>
      <sheetName val="hastniq"/>
      <sheetName val="Лист1"/>
    </sheetNames>
    <sheetDataSet>
      <sheetData sheetId="0">
        <row r="122">
          <cell r="AP122">
            <v>1488.5</v>
          </cell>
        </row>
        <row r="123">
          <cell r="AI123">
            <v>116143749</v>
          </cell>
        </row>
      </sheetData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mnakan"/>
      <sheetName val="yndh.zargacum"/>
      <sheetName val="Sheet3"/>
    </sheetNames>
    <sheetDataSet>
      <sheetData sheetId="0">
        <row r="125">
          <cell r="AJ125">
            <v>106574841</v>
          </cell>
        </row>
        <row r="206">
          <cell r="AJ206">
            <v>1721541</v>
          </cell>
        </row>
      </sheetData>
      <sheetData sheetId="1">
        <row r="82">
          <cell r="AL82">
            <v>108296382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43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1406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19</v>
      </c>
      <c r="F1" s="36"/>
    </row>
    <row r="2" spans="1:15" s="6" customFormat="1">
      <c r="C2" s="36"/>
      <c r="D2" s="835" t="s">
        <v>37</v>
      </c>
      <c r="E2" s="835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2"/>
      <c r="C4" s="322"/>
      <c r="D4" s="835" t="s">
        <v>233</v>
      </c>
      <c r="E4" s="835"/>
    </row>
    <row r="5" spans="1:15" s="38" customFormat="1" ht="20.25" customHeight="1">
      <c r="B5" s="322"/>
      <c r="C5" s="835" t="s">
        <v>207</v>
      </c>
      <c r="D5" s="835"/>
      <c r="E5" s="835"/>
    </row>
    <row r="6" spans="1:15" ht="18.75" customHeight="1">
      <c r="A6" s="836" t="s">
        <v>38</v>
      </c>
      <c r="B6" s="836"/>
      <c r="C6" s="836"/>
      <c r="D6" s="836"/>
      <c r="E6" s="836"/>
      <c r="F6" s="39"/>
    </row>
    <row r="7" spans="1:15" ht="46.5" customHeight="1">
      <c r="A7" s="833" t="s">
        <v>653</v>
      </c>
      <c r="B7" s="833"/>
      <c r="C7" s="833"/>
      <c r="D7" s="833"/>
      <c r="E7" s="833"/>
      <c r="F7" s="61"/>
    </row>
    <row r="8" spans="1:15" ht="18.75" customHeight="1">
      <c r="A8" s="834" t="s">
        <v>235</v>
      </c>
      <c r="B8" s="834"/>
      <c r="C8" s="834"/>
      <c r="D8" s="834"/>
      <c r="E8" s="834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4"/>
      <c r="K9" s="2"/>
    </row>
    <row r="10" spans="1:15" ht="20.25">
      <c r="A10" s="44" t="s">
        <v>7</v>
      </c>
      <c r="B10" s="45" t="s">
        <v>119</v>
      </c>
      <c r="C10" s="46"/>
      <c r="D10" s="47"/>
      <c r="E10" s="305"/>
      <c r="F10" s="506"/>
      <c r="G10" s="500"/>
      <c r="H10" s="499"/>
    </row>
    <row r="11" spans="1:15" ht="22.15" customHeight="1">
      <c r="A11" s="97">
        <v>1</v>
      </c>
      <c r="B11" s="20" t="s">
        <v>112</v>
      </c>
      <c r="C11" s="48"/>
      <c r="D11" s="822">
        <f>+'Khmberi ev erekhaneri tiv'!I20</f>
        <v>172096.80000000002</v>
      </c>
      <c r="E11" s="306"/>
      <c r="F11" s="52"/>
    </row>
    <row r="12" spans="1:15">
      <c r="A12" s="97">
        <f>+A11+1</f>
        <v>2</v>
      </c>
      <c r="B12" s="434" t="s">
        <v>197</v>
      </c>
      <c r="C12" s="48"/>
      <c r="D12" s="197">
        <v>1743.1</v>
      </c>
      <c r="E12" s="306"/>
      <c r="F12" s="2"/>
    </row>
    <row r="13" spans="1:15" ht="18" hidden="1" customHeight="1">
      <c r="A13" s="97">
        <v>3</v>
      </c>
      <c r="B13" s="240" t="s">
        <v>236</v>
      </c>
      <c r="C13" s="48"/>
      <c r="D13" s="199">
        <f>+Ashkhatavardz!L7</f>
        <v>0</v>
      </c>
      <c r="E13" s="306"/>
      <c r="F13" s="2"/>
    </row>
    <row r="14" spans="1:15" s="3" customFormat="1">
      <c r="A14" s="97">
        <v>3</v>
      </c>
      <c r="B14" s="20" t="s">
        <v>8</v>
      </c>
      <c r="C14" s="49"/>
      <c r="D14" s="197">
        <v>33664</v>
      </c>
      <c r="E14" s="306"/>
      <c r="F14" s="231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4</v>
      </c>
      <c r="B15" s="20" t="s">
        <v>59</v>
      </c>
      <c r="C15" s="49"/>
      <c r="D15" s="197">
        <f>+'Komunal '!M28</f>
        <v>0</v>
      </c>
      <c r="E15" s="306"/>
      <c r="F15" s="231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5</v>
      </c>
      <c r="B16" s="20" t="s">
        <v>175</v>
      </c>
      <c r="C16" s="49"/>
      <c r="D16" s="197"/>
      <c r="E16" s="306"/>
      <c r="F16" s="231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6</v>
      </c>
      <c r="B17" s="20" t="s">
        <v>9</v>
      </c>
      <c r="C17" s="49"/>
      <c r="D17" s="197"/>
      <c r="E17" s="306"/>
      <c r="F17" s="231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7</v>
      </c>
      <c r="B18" s="20" t="s">
        <v>68</v>
      </c>
      <c r="C18" s="49"/>
      <c r="D18" s="197"/>
      <c r="E18" s="306"/>
      <c r="F18" s="231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4</v>
      </c>
      <c r="B19" s="20" t="s">
        <v>117</v>
      </c>
      <c r="C19" s="49"/>
      <c r="D19" s="197">
        <f>+D20+D21</f>
        <v>16943.5</v>
      </c>
      <c r="E19" s="306"/>
      <c r="F19" s="231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96">
        <f>+A19+0.1</f>
        <v>4.0999999999999996</v>
      </c>
      <c r="B20" s="18" t="s">
        <v>69</v>
      </c>
      <c r="C20" s="49"/>
      <c r="D20" s="198"/>
      <c r="E20" s="307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customHeight="1">
      <c r="A21" s="96">
        <v>4.0999999999999996</v>
      </c>
      <c r="B21" s="18" t="s">
        <v>70</v>
      </c>
      <c r="C21" s="49"/>
      <c r="D21" s="436">
        <f>+D66</f>
        <v>16943.5</v>
      </c>
      <c r="E21" s="308"/>
      <c r="F21" s="5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>
      <c r="A22" s="97">
        <f>+A19+1</f>
        <v>5</v>
      </c>
      <c r="B22" s="20" t="s">
        <v>10</v>
      </c>
      <c r="C22" s="49"/>
      <c r="D22" s="197">
        <v>5</v>
      </c>
      <c r="E22" s="306"/>
      <c r="F22" s="231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6</v>
      </c>
      <c r="B23" s="20" t="s">
        <v>280</v>
      </c>
      <c r="C23" s="49"/>
      <c r="D23" s="199">
        <f>+'Komunal '!N20</f>
        <v>8</v>
      </c>
      <c r="E23" s="306"/>
      <c r="F23" s="231"/>
      <c r="G23" s="2"/>
      <c r="H23" s="2"/>
      <c r="I23" s="308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7</v>
      </c>
      <c r="B24" s="19" t="s">
        <v>210</v>
      </c>
      <c r="C24" s="238"/>
      <c r="D24" s="197"/>
      <c r="E24" s="306"/>
      <c r="F24" s="303"/>
    </row>
    <row r="25" spans="1:25" s="2" customFormat="1">
      <c r="A25" s="97"/>
      <c r="B25" s="19"/>
      <c r="C25" s="238"/>
      <c r="D25" s="197"/>
      <c r="E25" s="306"/>
    </row>
    <row r="26" spans="1:25" ht="24" customHeight="1">
      <c r="A26" s="44"/>
      <c r="B26" s="15" t="s">
        <v>25</v>
      </c>
      <c r="C26" s="46"/>
      <c r="D26" s="224">
        <f>SUM(D11:D19,D22:D25)</f>
        <v>224460.40000000002</v>
      </c>
      <c r="E26" s="309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5"/>
      <c r="E28" s="225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269</v>
      </c>
      <c r="C29" s="49"/>
      <c r="D29" s="199">
        <f>+Ashkhatavardz!N9-'Dramakan hosqer'!F85</f>
        <v>198129.4</v>
      </c>
      <c r="E29" s="306"/>
      <c r="F29" s="231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3.5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26931.200000000001</v>
      </c>
      <c r="E30" s="307"/>
      <c r="F30" s="219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>
      <c r="A31" s="96">
        <f t="shared" si="1"/>
        <v>1.2000000000000002</v>
      </c>
      <c r="B31" s="134" t="s">
        <v>238</v>
      </c>
      <c r="C31" s="49"/>
      <c r="D31" s="198">
        <f>+Ashkhatavardz!M7</f>
        <v>9743</v>
      </c>
      <c r="E31" s="308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239</v>
      </c>
      <c r="C32" s="49"/>
      <c r="D32" s="198">
        <f>+Ashkhatavardz!L7</f>
        <v>0</v>
      </c>
      <c r="E32" s="308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3363</v>
      </c>
      <c r="E33" s="306"/>
      <c r="F33" s="231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1471.8</v>
      </c>
      <c r="E34" s="306"/>
      <c r="F34" s="231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8" si="2">+A34+1</f>
        <v>4</v>
      </c>
      <c r="B35" s="20" t="s">
        <v>14</v>
      </c>
      <c r="C35" s="49"/>
      <c r="D35" s="197">
        <f>+'Komunal '!O20</f>
        <v>209.3</v>
      </c>
      <c r="E35" s="306"/>
      <c r="F35" s="231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110</v>
      </c>
      <c r="E36" s="306"/>
      <c r="F36" s="231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2"/>
        <v>6</v>
      </c>
      <c r="B37" s="20" t="s">
        <v>16</v>
      </c>
      <c r="C37" s="49"/>
      <c r="D37" s="197">
        <v>60</v>
      </c>
      <c r="E37" s="306"/>
      <c r="F37" s="231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7</v>
      </c>
      <c r="B38" s="20" t="s">
        <v>268</v>
      </c>
      <c r="C38" s="49"/>
      <c r="D38" s="197">
        <f>SUM(D39:D41)</f>
        <v>357.6</v>
      </c>
      <c r="E38" s="306"/>
      <c r="F38" s="231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7.1</v>
      </c>
      <c r="B39" s="18" t="s">
        <v>17</v>
      </c>
      <c r="C39" s="49"/>
      <c r="D39" s="198">
        <v>147.6</v>
      </c>
      <c r="E39" s="308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7.1999999999999993</v>
      </c>
      <c r="B40" s="18" t="s">
        <v>18</v>
      </c>
      <c r="C40" s="49"/>
      <c r="D40" s="198">
        <v>30</v>
      </c>
      <c r="E40" s="308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7.2999999999999989</v>
      </c>
      <c r="B41" s="18" t="s">
        <v>19</v>
      </c>
      <c r="C41" s="49"/>
      <c r="D41" s="198">
        <v>180</v>
      </c>
      <c r="E41" s="308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8</v>
      </c>
      <c r="B42" s="20" t="s">
        <v>20</v>
      </c>
      <c r="C42" s="49"/>
      <c r="D42" s="197"/>
      <c r="E42" s="306"/>
      <c r="F42" s="231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8</v>
      </c>
      <c r="B43" s="20" t="s">
        <v>26</v>
      </c>
      <c r="C43" s="49"/>
      <c r="D43" s="197">
        <v>300</v>
      </c>
      <c r="E43" s="306"/>
      <c r="F43" s="231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4" si="4">+A43+1</f>
        <v>9</v>
      </c>
      <c r="B44" s="20" t="s">
        <v>21</v>
      </c>
      <c r="C44" s="49"/>
      <c r="D44" s="197">
        <v>200</v>
      </c>
      <c r="E44" s="306"/>
      <c r="F44" s="231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10</v>
      </c>
      <c r="B45" s="20" t="s">
        <v>71</v>
      </c>
      <c r="C45" s="49"/>
      <c r="D45" s="197"/>
      <c r="E45" s="306"/>
      <c r="F45" s="231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11</v>
      </c>
      <c r="B46" s="20" t="s">
        <v>45</v>
      </c>
      <c r="C46" s="49"/>
      <c r="D46" s="197"/>
      <c r="E46" s="306"/>
      <c r="F46" s="231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7">
        <v>10</v>
      </c>
      <c r="B47" s="20" t="s">
        <v>114</v>
      </c>
      <c r="C47" s="49"/>
      <c r="D47" s="197">
        <v>50</v>
      </c>
      <c r="E47" s="306"/>
      <c r="F47" s="231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11</v>
      </c>
      <c r="B48" s="20" t="s">
        <v>115</v>
      </c>
      <c r="C48" s="49"/>
      <c r="D48" s="197">
        <v>50</v>
      </c>
      <c r="E48" s="306"/>
      <c r="F48" s="231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12</v>
      </c>
      <c r="B49" s="20" t="s">
        <v>22</v>
      </c>
      <c r="C49" s="49"/>
      <c r="D49" s="197"/>
      <c r="E49" s="306"/>
      <c r="F49" s="231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12</v>
      </c>
      <c r="B50" s="20" t="s">
        <v>23</v>
      </c>
      <c r="C50" s="49"/>
      <c r="D50" s="197">
        <v>1200</v>
      </c>
      <c r="E50" s="306"/>
      <c r="F50" s="231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97">
        <v>13</v>
      </c>
      <c r="B51" s="20" t="s">
        <v>63</v>
      </c>
      <c r="C51" s="49"/>
      <c r="D51" s="197">
        <v>150</v>
      </c>
      <c r="E51" s="306"/>
      <c r="F51" s="231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14</v>
      </c>
      <c r="B52" s="20" t="s">
        <v>50</v>
      </c>
      <c r="C52" s="49"/>
      <c r="D52" s="197">
        <f>+'Komunal '!M28</f>
        <v>0</v>
      </c>
      <c r="E52" s="306"/>
      <c r="F52" s="231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14</v>
      </c>
      <c r="B53" s="20" t="s">
        <v>42</v>
      </c>
      <c r="C53" s="49"/>
      <c r="D53" s="197">
        <v>200</v>
      </c>
      <c r="E53" s="306"/>
      <c r="F53" s="231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4"/>
        <v>15</v>
      </c>
      <c r="B54" s="20" t="s">
        <v>72</v>
      </c>
      <c r="C54" s="49"/>
      <c r="D54" s="197">
        <v>120</v>
      </c>
      <c r="E54" s="306"/>
      <c r="F54" s="231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16</v>
      </c>
      <c r="B55" s="20" t="s">
        <v>73</v>
      </c>
      <c r="C55" s="49"/>
      <c r="D55" s="197">
        <v>117</v>
      </c>
      <c r="E55" s="306"/>
      <c r="F55" s="231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4"/>
        <v>17</v>
      </c>
      <c r="B56" s="20" t="s">
        <v>43</v>
      </c>
      <c r="C56" s="49"/>
      <c r="D56" s="197"/>
      <c r="E56" s="306"/>
      <c r="F56" s="231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18</v>
      </c>
      <c r="B57" s="20" t="s">
        <v>116</v>
      </c>
      <c r="C57" s="49"/>
      <c r="D57" s="197"/>
      <c r="E57" s="306"/>
      <c r="F57" s="231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v>17</v>
      </c>
      <c r="B58" s="20" t="s">
        <v>44</v>
      </c>
      <c r="C58" s="49"/>
      <c r="D58" s="197">
        <v>100</v>
      </c>
      <c r="E58" s="306"/>
      <c r="F58" s="231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18</v>
      </c>
      <c r="B59" s="20" t="s">
        <v>60</v>
      </c>
      <c r="C59" s="49"/>
      <c r="D59" s="197"/>
      <c r="E59" s="306"/>
      <c r="F59" s="231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18</v>
      </c>
      <c r="B60" s="20" t="s">
        <v>177</v>
      </c>
      <c r="C60" s="49"/>
      <c r="D60" s="197">
        <v>300</v>
      </c>
      <c r="E60" s="306"/>
      <c r="F60" s="231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f t="shared" si="4"/>
        <v>19</v>
      </c>
      <c r="B61" s="19" t="s">
        <v>271</v>
      </c>
      <c r="C61" s="49"/>
      <c r="D61" s="197">
        <v>300</v>
      </c>
      <c r="E61" s="306"/>
      <c r="F61" s="231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f t="shared" si="4"/>
        <v>20</v>
      </c>
      <c r="B62" s="501" t="s">
        <v>652</v>
      </c>
      <c r="C62" s="238"/>
      <c r="D62" s="197">
        <v>50</v>
      </c>
      <c r="E62" s="306"/>
      <c r="F62" s="303"/>
    </row>
    <row r="63" spans="1:15" s="2" customFormat="1">
      <c r="A63" s="97">
        <f t="shared" si="4"/>
        <v>21</v>
      </c>
      <c r="B63" s="19" t="s">
        <v>292</v>
      </c>
      <c r="C63" s="238"/>
      <c r="D63" s="197">
        <v>300</v>
      </c>
      <c r="E63" s="306"/>
      <c r="F63" s="303"/>
    </row>
    <row r="64" spans="1:15" s="2" customFormat="1" hidden="1">
      <c r="A64" s="97">
        <f t="shared" si="4"/>
        <v>22</v>
      </c>
      <c r="B64" s="19" t="s">
        <v>209</v>
      </c>
      <c r="C64" s="238"/>
      <c r="D64" s="197"/>
      <c r="E64" s="306"/>
      <c r="F64" s="303"/>
    </row>
    <row r="65" spans="1:16" s="3" customFormat="1">
      <c r="A65" s="97">
        <v>22</v>
      </c>
      <c r="B65" s="20" t="s">
        <v>24</v>
      </c>
      <c r="C65" s="49"/>
      <c r="D65" s="197">
        <v>17071.599999999999</v>
      </c>
      <c r="E65" s="306"/>
      <c r="F65" s="231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22.1</v>
      </c>
      <c r="B66" s="1" t="s">
        <v>74</v>
      </c>
      <c r="C66" s="49"/>
      <c r="D66" s="198">
        <v>16943.5</v>
      </c>
      <c r="E66" s="308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>
      <c r="A67" s="97">
        <f>+A65+1</f>
        <v>23</v>
      </c>
      <c r="B67" s="20" t="s">
        <v>75</v>
      </c>
      <c r="C67" s="49"/>
      <c r="D67" s="197">
        <v>240</v>
      </c>
      <c r="E67" s="306"/>
      <c r="F67" s="231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>
      <c r="A68" s="97">
        <v>24</v>
      </c>
      <c r="B68" s="20" t="s">
        <v>64</v>
      </c>
      <c r="C68" s="49"/>
      <c r="D68" s="97">
        <v>10.7</v>
      </c>
      <c r="E68" s="306"/>
      <c r="F68" s="231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2">
        <f>SUM(D29,D33:D38,D42:D65,D67:D68)</f>
        <v>224460.4</v>
      </c>
      <c r="E69" s="310"/>
      <c r="F69" s="222">
        <f>+D26-D69</f>
        <v>0</v>
      </c>
      <c r="I69" s="306"/>
    </row>
    <row r="70" spans="1:16" ht="12.75" customHeight="1">
      <c r="B70" s="53"/>
      <c r="C70" s="8"/>
    </row>
    <row r="71" spans="1:16" s="6" customFormat="1" ht="17.25" hidden="1" customHeight="1">
      <c r="B71" s="460" t="s">
        <v>2</v>
      </c>
      <c r="C71" s="65"/>
      <c r="D71" s="311" t="s">
        <v>290</v>
      </c>
    </row>
    <row r="72" spans="1:16" s="6" customFormat="1" ht="12" hidden="1" customHeight="1">
      <c r="B72" s="461"/>
      <c r="D72" s="462" t="s">
        <v>90</v>
      </c>
      <c r="E72" s="463"/>
    </row>
    <row r="73" spans="1:16" s="6" customFormat="1" ht="18.75" hidden="1" customHeight="1">
      <c r="B73" s="460" t="s">
        <v>6</v>
      </c>
      <c r="C73" s="65"/>
      <c r="D73" s="311" t="s">
        <v>291</v>
      </c>
    </row>
    <row r="74" spans="1:16" s="6" customFormat="1" ht="14.25" hidden="1" customHeight="1">
      <c r="D74" s="462" t="s">
        <v>90</v>
      </c>
      <c r="E74" s="463"/>
    </row>
    <row r="75" spans="1:16" s="6" customFormat="1" hidden="1">
      <c r="B75" s="78" t="s">
        <v>169</v>
      </c>
      <c r="D75" s="38"/>
      <c r="E75" s="38"/>
    </row>
    <row r="76" spans="1:16" s="464" customFormat="1" ht="120" customHeight="1">
      <c r="B76" s="465" t="s">
        <v>198</v>
      </c>
      <c r="C76" s="459"/>
      <c r="D76" s="466" t="s">
        <v>232</v>
      </c>
      <c r="E76" s="467"/>
    </row>
    <row r="77" spans="1:16" ht="20.25" customHeight="1">
      <c r="B77" s="207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8"/>
  <sheetViews>
    <sheetView tabSelected="1" view="pageBreakPreview" topLeftCell="A71" zoomScaleSheetLayoutView="100" workbookViewId="0">
      <selection activeCell="C96" sqref="C96:D96"/>
    </sheetView>
  </sheetViews>
  <sheetFormatPr defaultColWidth="9.140625" defaultRowHeight="13.5"/>
  <cols>
    <col min="1" max="1" width="5.28515625" style="71" customWidth="1"/>
    <col min="2" max="2" width="47.28515625" style="277" customWidth="1"/>
    <col min="3" max="3" width="19" style="71" customWidth="1"/>
    <col min="4" max="4" width="19.7109375" style="71" customWidth="1"/>
    <col min="5" max="5" width="17.710937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3"/>
      <c r="B1" s="324"/>
      <c r="C1" s="321"/>
      <c r="D1" s="321"/>
      <c r="E1" s="321"/>
      <c r="F1" s="237" t="s">
        <v>168</v>
      </c>
      <c r="G1" s="320">
        <f>+'Ekamut-caxs'!E1+1</f>
        <v>20</v>
      </c>
      <c r="H1" s="93"/>
      <c r="L1" s="38"/>
    </row>
    <row r="2" spans="1:15" s="65" customFormat="1" ht="17.25">
      <c r="A2" s="323"/>
      <c r="B2" s="325"/>
      <c r="C2" s="323"/>
      <c r="D2" s="323"/>
      <c r="E2" s="838" t="s">
        <v>234</v>
      </c>
      <c r="F2" s="838"/>
      <c r="G2" s="838"/>
      <c r="H2" s="93"/>
      <c r="L2" s="38"/>
    </row>
    <row r="3" spans="1:15" s="65" customFormat="1" ht="17.25">
      <c r="A3" s="323"/>
      <c r="B3" s="325"/>
      <c r="C3" s="323"/>
      <c r="D3" s="323"/>
      <c r="E3" s="838" t="s">
        <v>206</v>
      </c>
      <c r="F3" s="838"/>
      <c r="G3" s="838"/>
      <c r="H3" s="93"/>
      <c r="L3" s="38"/>
    </row>
    <row r="4" spans="1:15" s="65" customFormat="1" ht="26.25" customHeight="1">
      <c r="A4" s="323"/>
      <c r="B4" s="325"/>
      <c r="C4" s="323"/>
      <c r="D4" s="323"/>
      <c r="E4" s="845" t="str">
        <f>+'Ekamut-caxs'!D4</f>
        <v xml:space="preserve">_____. _____. 2024թ. </v>
      </c>
      <c r="F4" s="845"/>
      <c r="G4" s="845"/>
      <c r="H4" s="93"/>
      <c r="L4" s="38"/>
    </row>
    <row r="5" spans="1:15" s="65" customFormat="1" ht="24.75" customHeight="1">
      <c r="A5" s="323"/>
      <c r="B5" s="325"/>
      <c r="C5" s="323"/>
      <c r="D5" s="323"/>
      <c r="E5" s="845" t="str">
        <f>+'Ekamut-caxs'!C5</f>
        <v xml:space="preserve">հ. __________- Ա որոշմամբ </v>
      </c>
      <c r="F5" s="845"/>
      <c r="G5" s="845"/>
      <c r="H5" s="93"/>
      <c r="L5" s="38"/>
    </row>
    <row r="6" spans="1:15" s="64" customFormat="1" ht="18" customHeight="1">
      <c r="A6" s="842" t="s">
        <v>38</v>
      </c>
      <c r="B6" s="842"/>
      <c r="C6" s="842"/>
      <c r="D6" s="842"/>
      <c r="E6" s="842"/>
      <c r="F6" s="842"/>
      <c r="G6" s="293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833" t="str">
        <f>+'Ekamut-caxs'!A7:D7</f>
        <v>«Երևանի Ա. Տիգրանյանի անվան երաժշտական դպրոց» ՀՈԱԿ-ի</v>
      </c>
      <c r="B7" s="833"/>
      <c r="C7" s="833"/>
      <c r="D7" s="833"/>
      <c r="E7" s="833"/>
      <c r="F7" s="833"/>
      <c r="G7" s="289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834" t="s">
        <v>237</v>
      </c>
      <c r="B8" s="834"/>
      <c r="C8" s="834"/>
      <c r="D8" s="834"/>
      <c r="E8" s="834"/>
      <c r="F8" s="834"/>
      <c r="G8" s="290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7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8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5" t="s">
        <v>3</v>
      </c>
      <c r="B11" s="269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2"/>
      <c r="H11" s="93"/>
      <c r="I11" s="78"/>
      <c r="J11" s="78"/>
      <c r="K11" s="78"/>
      <c r="L11" s="221"/>
      <c r="M11" s="78"/>
      <c r="N11" s="78"/>
      <c r="O11" s="78"/>
    </row>
    <row r="12" spans="1:15" s="64" customFormat="1" ht="37.15" customHeight="1">
      <c r="A12" s="11" t="s">
        <v>7</v>
      </c>
      <c r="B12" s="12" t="s">
        <v>29</v>
      </c>
      <c r="C12" s="212">
        <f>+F12</f>
        <v>2674.6000000000058</v>
      </c>
      <c r="D12" s="212">
        <f>+F12</f>
        <v>2674.6000000000058</v>
      </c>
      <c r="E12" s="212">
        <f>+F12</f>
        <v>2674.6000000000058</v>
      </c>
      <c r="F12" s="212">
        <f>+'Dramakani hamematakan'!D6</f>
        <v>2674.6000000000058</v>
      </c>
      <c r="G12" s="313"/>
      <c r="H12" s="300"/>
      <c r="I12" s="357" t="str">
        <f>IF((D12-C12)&lt;0, (0),"")</f>
        <v/>
      </c>
      <c r="J12" s="357" t="str">
        <f t="shared" ref="I12:K26" si="0">IF((E12-D12)&lt;0, (0),"")</f>
        <v/>
      </c>
      <c r="K12" s="357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 t="shared" ref="C13:E13" si="1">SUM(C14:C25)</f>
        <v>45648.000000000007</v>
      </c>
      <c r="D13" s="212">
        <f t="shared" si="1"/>
        <v>97306.4</v>
      </c>
      <c r="E13" s="212">
        <f t="shared" si="1"/>
        <v>147303.6</v>
      </c>
      <c r="F13" s="212">
        <f>SUM(F14:F25)</f>
        <v>208169.80000000002</v>
      </c>
      <c r="G13" s="314"/>
      <c r="H13" s="93"/>
      <c r="I13" s="357" t="str">
        <f t="shared" si="0"/>
        <v/>
      </c>
      <c r="J13" s="357" t="str">
        <f>IF((E13-D13)&lt;0, (0),"")</f>
        <v/>
      </c>
      <c r="K13" s="357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0" t="str">
        <f>+'Ekamut-caxs'!B11</f>
        <v>Սուբսիդիայից</v>
      </c>
      <c r="C14" s="261">
        <v>33945.300000000003</v>
      </c>
      <c r="D14" s="261">
        <v>77562</v>
      </c>
      <c r="E14" s="261">
        <v>120586.3</v>
      </c>
      <c r="F14" s="209">
        <f>+'Ekamut-caxs'!D11</f>
        <v>172096.80000000002</v>
      </c>
      <c r="G14" s="315"/>
      <c r="H14" s="219"/>
      <c r="I14" s="357" t="str">
        <f t="shared" si="0"/>
        <v/>
      </c>
      <c r="J14" s="357" t="str">
        <f t="shared" si="0"/>
        <v/>
      </c>
      <c r="K14" s="357" t="str">
        <f t="shared" si="0"/>
        <v/>
      </c>
      <c r="L14" s="38"/>
      <c r="M14" s="65"/>
      <c r="N14" s="65"/>
      <c r="O14" s="65"/>
    </row>
    <row r="15" spans="1:15" s="64" customFormat="1" ht="36" customHeight="1">
      <c r="A15" s="57">
        <f t="shared" ref="A15:A25" si="2">+A14+1</f>
        <v>2</v>
      </c>
      <c r="B15" s="241" t="str">
        <f>+'Ekamut-caxs'!B12</f>
        <v>Սուբսիդիա՝ ազգային, լարային և փողային նվագարանների ուսուցման գծով</v>
      </c>
      <c r="C15" s="209">
        <v>435.8</v>
      </c>
      <c r="D15" s="209">
        <v>871.5</v>
      </c>
      <c r="E15" s="209">
        <v>1307.4000000000001</v>
      </c>
      <c r="F15" s="209">
        <f>+'Ekamut-caxs'!D12</f>
        <v>1743.1</v>
      </c>
      <c r="G15" s="315"/>
      <c r="H15" s="256"/>
      <c r="I15" s="357" t="str">
        <f t="shared" si="0"/>
        <v/>
      </c>
      <c r="J15" s="357" t="str">
        <f t="shared" si="0"/>
        <v/>
      </c>
      <c r="K15" s="357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1" t="str">
        <f>+'Ekamut-caxs'!B13</f>
        <v>Կամավոր ատեստավորման գծով</v>
      </c>
      <c r="C16" s="209"/>
      <c r="D16" s="209"/>
      <c r="E16" s="209"/>
      <c r="F16" s="209">
        <f>+'Ekamut-caxs'!D13</f>
        <v>0</v>
      </c>
      <c r="G16" s="315"/>
      <c r="H16" s="256"/>
      <c r="I16" s="357"/>
      <c r="J16" s="357"/>
      <c r="K16" s="357"/>
      <c r="L16" s="38"/>
      <c r="M16" s="65"/>
      <c r="N16" s="65"/>
      <c r="O16" s="65"/>
    </row>
    <row r="17" spans="1:15" s="64" customFormat="1" ht="17.25">
      <c r="A17" s="57">
        <v>3</v>
      </c>
      <c r="B17" s="218" t="str">
        <f>+'Ekamut-caxs'!B14</f>
        <v xml:space="preserve">Վճարովի ծառայություններից </v>
      </c>
      <c r="C17" s="261">
        <v>10605</v>
      </c>
      <c r="D17" s="261">
        <v>18210</v>
      </c>
      <c r="E17" s="261">
        <v>24745</v>
      </c>
      <c r="F17" s="209">
        <f>+'Ekamut-caxs'!D14</f>
        <v>33664</v>
      </c>
      <c r="G17" s="315"/>
      <c r="H17" s="256"/>
      <c r="I17" s="357" t="str">
        <f t="shared" si="0"/>
        <v/>
      </c>
      <c r="J17" s="357" t="str">
        <f t="shared" si="0"/>
        <v/>
      </c>
      <c r="K17" s="357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4</v>
      </c>
      <c r="B18" s="218" t="str">
        <f>+'Ekamut-caxs'!B15</f>
        <v>Սպասարկման և կոմունալ համավճարներից</v>
      </c>
      <c r="C18" s="261"/>
      <c r="D18" s="261"/>
      <c r="E18" s="261"/>
      <c r="F18" s="209">
        <f>+'Ekamut-caxs'!D15</f>
        <v>0</v>
      </c>
      <c r="G18" s="316"/>
      <c r="H18" s="259"/>
      <c r="I18" s="357" t="str">
        <f t="shared" si="0"/>
        <v/>
      </c>
      <c r="J18" s="357" t="str">
        <f t="shared" si="0"/>
        <v/>
      </c>
      <c r="K18" s="357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5</v>
      </c>
      <c r="B19" s="218" t="str">
        <f>+'Ekamut-caxs'!B16</f>
        <v>Միջոցառումների կազմակերպումից</v>
      </c>
      <c r="C19" s="261"/>
      <c r="D19" s="261"/>
      <c r="E19" s="261"/>
      <c r="F19" s="209">
        <f>+'Ekamut-caxs'!D16</f>
        <v>0</v>
      </c>
      <c r="G19" s="315"/>
      <c r="H19" s="301"/>
      <c r="I19" s="357" t="str">
        <f t="shared" si="0"/>
        <v/>
      </c>
      <c r="J19" s="357" t="str">
        <f t="shared" si="0"/>
        <v/>
      </c>
      <c r="K19" s="357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6</v>
      </c>
      <c r="B20" s="218" t="str">
        <f>+'Ekamut-caxs'!B17</f>
        <v>Ֆինանսական օգնությունից</v>
      </c>
      <c r="C20" s="261"/>
      <c r="D20" s="261"/>
      <c r="E20" s="261"/>
      <c r="F20" s="209">
        <f>+'Ekamut-caxs'!D17</f>
        <v>0</v>
      </c>
      <c r="G20" s="315"/>
      <c r="H20" s="259"/>
      <c r="I20" s="357" t="str">
        <f t="shared" si="0"/>
        <v/>
      </c>
      <c r="J20" s="357" t="str">
        <f t="shared" si="0"/>
        <v/>
      </c>
      <c r="K20" s="357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7</v>
      </c>
      <c r="B21" s="218" t="str">
        <f>+'Ekamut-caxs'!B18</f>
        <v>Չփոխանակվող գործարքներից (դրամաշնորհից)</v>
      </c>
      <c r="C21" s="261"/>
      <c r="D21" s="261"/>
      <c r="E21" s="261"/>
      <c r="F21" s="209">
        <f>+'Ekamut-caxs'!D18</f>
        <v>0</v>
      </c>
      <c r="G21" s="316"/>
      <c r="H21" s="301"/>
      <c r="I21" s="357" t="str">
        <f t="shared" si="0"/>
        <v/>
      </c>
      <c r="J21" s="357" t="str">
        <f t="shared" si="0"/>
        <v/>
      </c>
      <c r="K21" s="357" t="str">
        <f t="shared" si="0"/>
        <v/>
      </c>
      <c r="L21" s="38"/>
      <c r="M21" s="65"/>
      <c r="N21" s="65"/>
      <c r="O21" s="65"/>
    </row>
    <row r="22" spans="1:15" s="64" customFormat="1" ht="17.25">
      <c r="A22" s="57">
        <v>4</v>
      </c>
      <c r="B22" s="270" t="s">
        <v>30</v>
      </c>
      <c r="C22" s="261">
        <v>660.9</v>
      </c>
      <c r="D22" s="261">
        <v>660.9</v>
      </c>
      <c r="E22" s="261">
        <v>660.9</v>
      </c>
      <c r="F22" s="209">
        <v>660.9</v>
      </c>
      <c r="G22" s="316"/>
      <c r="H22" s="301"/>
      <c r="I22" s="357" t="str">
        <f t="shared" si="0"/>
        <v/>
      </c>
      <c r="J22" s="357" t="str">
        <f t="shared" si="0"/>
        <v/>
      </c>
      <c r="K22" s="357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5</v>
      </c>
      <c r="B23" s="270" t="str">
        <f>+'Ekamut-caxs'!B22</f>
        <v>Բանկի տոկոսից</v>
      </c>
      <c r="C23" s="261">
        <v>1</v>
      </c>
      <c r="D23" s="261">
        <v>2</v>
      </c>
      <c r="E23" s="261">
        <v>4</v>
      </c>
      <c r="F23" s="209">
        <f>+'Ekamut-caxs'!D22</f>
        <v>5</v>
      </c>
      <c r="G23" s="315"/>
      <c r="H23" s="301"/>
      <c r="I23" s="357" t="str">
        <f t="shared" si="0"/>
        <v/>
      </c>
      <c r="J23" s="357" t="str">
        <f t="shared" si="0"/>
        <v/>
      </c>
      <c r="K23" s="357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6</v>
      </c>
      <c r="B24" s="272" t="s">
        <v>270</v>
      </c>
      <c r="C24" s="261"/>
      <c r="D24" s="261"/>
      <c r="E24" s="261"/>
      <c r="F24" s="209">
        <f>+'Ekamut-caxs'!D24</f>
        <v>0</v>
      </c>
      <c r="G24" s="317"/>
      <c r="H24" s="839"/>
      <c r="I24" s="260" t="str">
        <f t="shared" si="0"/>
        <v/>
      </c>
      <c r="J24" s="260" t="str">
        <f t="shared" si="0"/>
        <v/>
      </c>
      <c r="K24" s="260" t="str">
        <f t="shared" si="0"/>
        <v/>
      </c>
      <c r="L24" s="38"/>
    </row>
    <row r="25" spans="1:15" s="65" customFormat="1" ht="17.25" hidden="1">
      <c r="A25" s="57">
        <f t="shared" si="2"/>
        <v>7</v>
      </c>
      <c r="B25" s="272" t="str">
        <f>+'Ekamut-caxs'!B23</f>
        <v>Սուբսիդիա ջրամատակարարման գծով</v>
      </c>
      <c r="C25" s="261"/>
      <c r="D25" s="261"/>
      <c r="E25" s="261"/>
      <c r="F25" s="209"/>
      <c r="G25" s="317"/>
      <c r="H25" s="839"/>
      <c r="I25" s="260" t="str">
        <f t="shared" si="0"/>
        <v/>
      </c>
      <c r="J25" s="260" t="str">
        <f t="shared" si="0"/>
        <v/>
      </c>
      <c r="K25" s="260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2">
        <f>+C27+C71+C84</f>
        <v>47573.200000000004</v>
      </c>
      <c r="D26" s="212">
        <f>+D27+D71+D84</f>
        <v>99856.2</v>
      </c>
      <c r="E26" s="212">
        <f>+E27+E71+E84</f>
        <v>149707.29999999999</v>
      </c>
      <c r="F26" s="212">
        <f>+F27+F71+F84</f>
        <v>207680.09999999998</v>
      </c>
      <c r="G26" s="314"/>
      <c r="H26" s="257"/>
      <c r="I26" s="357" t="str">
        <f t="shared" si="0"/>
        <v/>
      </c>
      <c r="J26" s="357" t="str">
        <f t="shared" si="0"/>
        <v/>
      </c>
      <c r="K26" s="357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2">
        <f>SUM(C28,C33:C38,C42:C65,C69:C70)</f>
        <v>47573.200000000004</v>
      </c>
      <c r="D27" s="212">
        <f>SUM(D28,D33:D38,D42:D65,D69:D70)</f>
        <v>99656.2</v>
      </c>
      <c r="E27" s="212">
        <f>SUM(E28,E33:E38,E42:E65,E69:E70)</f>
        <v>149507.29999999999</v>
      </c>
      <c r="F27" s="212">
        <f>SUM(F28,F33:F38,F42:F65,F69:F70)</f>
        <v>207380.09999999998</v>
      </c>
      <c r="G27" s="314"/>
      <c r="H27" s="259"/>
      <c r="I27" s="357" t="str">
        <f t="shared" ref="I27:K86" si="3">IF((D27-C27)&lt;0, (0),"")</f>
        <v/>
      </c>
      <c r="J27" s="357" t="str">
        <f t="shared" si="3"/>
        <v/>
      </c>
      <c r="K27" s="357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35" t="str">
        <f>+'Ekamut-caxs'!B29</f>
        <v>Աշխատավարձի գծով, այդ թվում՝</v>
      </c>
      <c r="C28" s="261">
        <v>44751.7</v>
      </c>
      <c r="D28" s="261">
        <v>95503.3</v>
      </c>
      <c r="E28" s="261">
        <v>144255</v>
      </c>
      <c r="F28" s="209">
        <f>+'Ekamut-caxs'!D29</f>
        <v>198129.4</v>
      </c>
      <c r="G28" s="315"/>
      <c r="H28" s="258"/>
      <c r="I28" s="357" t="str">
        <f t="shared" si="3"/>
        <v/>
      </c>
      <c r="J28" s="357" t="str">
        <f t="shared" si="3"/>
        <v/>
      </c>
      <c r="K28" s="357" t="str">
        <f t="shared" si="3"/>
        <v/>
      </c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71" t="str">
        <f>+'Ekamut-caxs'!B30</f>
        <v>վճարովի ծառայության գծով</v>
      </c>
      <c r="C29" s="203">
        <f>+C17*0.8</f>
        <v>8484</v>
      </c>
      <c r="D29" s="203">
        <f t="shared" ref="D29:E29" si="4">+D17*0.8</f>
        <v>14568</v>
      </c>
      <c r="E29" s="203">
        <f t="shared" si="4"/>
        <v>19796</v>
      </c>
      <c r="F29" s="203">
        <f>+'Ekamut-caxs'!D30</f>
        <v>26931.200000000001</v>
      </c>
      <c r="G29" s="318"/>
      <c r="H29" s="258"/>
      <c r="I29" s="357" t="str">
        <f t="shared" si="3"/>
        <v/>
      </c>
      <c r="J29" s="357" t="str">
        <f t="shared" si="3"/>
        <v/>
      </c>
      <c r="K29" s="357" t="str">
        <f t="shared" si="3"/>
        <v/>
      </c>
      <c r="L29" s="358"/>
      <c r="M29" s="73"/>
      <c r="N29" s="73"/>
      <c r="O29" s="73"/>
    </row>
    <row r="30" spans="1:15" s="74" customFormat="1" ht="14.25">
      <c r="A30" s="25">
        <f>+A29+0.1</f>
        <v>1.2000000000000002</v>
      </c>
      <c r="B30" s="297" t="str">
        <f>+'Ekamut-caxs'!B31</f>
        <v>պարգևատրման գծով</v>
      </c>
      <c r="C30" s="203">
        <v>2000</v>
      </c>
      <c r="D30" s="203">
        <v>4800</v>
      </c>
      <c r="E30" s="203">
        <v>6800</v>
      </c>
      <c r="F30" s="203">
        <f>+'Ekamut-caxs'!D31</f>
        <v>9743</v>
      </c>
      <c r="G30" s="318"/>
      <c r="H30" s="258"/>
      <c r="I30" s="357" t="str">
        <f t="shared" si="3"/>
        <v/>
      </c>
      <c r="J30" s="357" t="str">
        <f t="shared" si="3"/>
        <v/>
      </c>
      <c r="K30" s="357" t="str">
        <f t="shared" si="3"/>
        <v/>
      </c>
      <c r="L30" s="358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297" t="s">
        <v>238</v>
      </c>
      <c r="C31" s="203"/>
      <c r="D31" s="203"/>
      <c r="E31" s="203"/>
      <c r="F31" s="203">
        <f>+'Ekamut-caxs'!D31</f>
        <v>9743</v>
      </c>
      <c r="G31" s="318"/>
      <c r="H31" s="258"/>
      <c r="I31" s="357"/>
      <c r="J31" s="357"/>
      <c r="K31" s="357"/>
      <c r="L31" s="358"/>
      <c r="M31" s="73"/>
      <c r="N31" s="73"/>
      <c r="O31" s="73"/>
    </row>
    <row r="32" spans="1:15" s="74" customFormat="1" ht="14.25" hidden="1">
      <c r="A32" s="25">
        <f>+A31+0.1</f>
        <v>1.4000000000000004</v>
      </c>
      <c r="B32" s="297" t="s">
        <v>239</v>
      </c>
      <c r="C32" s="203"/>
      <c r="D32" s="203"/>
      <c r="E32" s="203"/>
      <c r="F32" s="203">
        <f>+'Ekamut-caxs'!D32</f>
        <v>0</v>
      </c>
      <c r="G32" s="318"/>
      <c r="H32" s="258"/>
      <c r="I32" s="357"/>
      <c r="J32" s="357"/>
      <c r="K32" s="357"/>
      <c r="L32" s="358"/>
      <c r="M32" s="73"/>
      <c r="N32" s="73"/>
      <c r="O32" s="73"/>
    </row>
    <row r="33" spans="1:15" s="85" customFormat="1" ht="17.25">
      <c r="A33" s="57">
        <f>+A28+1</f>
        <v>2</v>
      </c>
      <c r="B33" s="218" t="str">
        <f>+'Ekamut-caxs'!B33</f>
        <v>Ջեռուցման գծով</v>
      </c>
      <c r="C33" s="261">
        <v>1188.8</v>
      </c>
      <c r="D33" s="261">
        <v>1188.8</v>
      </c>
      <c r="E33" s="261">
        <v>1188.8</v>
      </c>
      <c r="F33" s="209">
        <f>+'Ekamut-caxs'!D33</f>
        <v>3363</v>
      </c>
      <c r="G33" s="315"/>
      <c r="H33" s="298"/>
      <c r="I33" s="357" t="str">
        <f t="shared" si="3"/>
        <v/>
      </c>
      <c r="J33" s="357" t="str">
        <f t="shared" si="3"/>
        <v/>
      </c>
      <c r="K33" s="357" t="str">
        <f t="shared" si="3"/>
        <v/>
      </c>
      <c r="L33" s="359"/>
      <c r="M33" s="84"/>
      <c r="N33" s="84"/>
      <c r="O33" s="84"/>
    </row>
    <row r="34" spans="1:15" s="85" customFormat="1" ht="17.25">
      <c r="A34" s="57">
        <f>+A33+1</f>
        <v>3</v>
      </c>
      <c r="B34" s="218" t="str">
        <f>+'Ekamut-caxs'!B34</f>
        <v>Էլեկտրաէներգիայի գծով</v>
      </c>
      <c r="C34" s="261">
        <v>368</v>
      </c>
      <c r="D34" s="261">
        <v>735.9</v>
      </c>
      <c r="E34" s="261">
        <v>1103.9000000000001</v>
      </c>
      <c r="F34" s="209">
        <f>+'Ekamut-caxs'!D34</f>
        <v>1471.8</v>
      </c>
      <c r="G34" s="315"/>
      <c r="H34" s="298"/>
      <c r="I34" s="357" t="str">
        <f t="shared" si="3"/>
        <v/>
      </c>
      <c r="J34" s="357" t="str">
        <f t="shared" si="3"/>
        <v/>
      </c>
      <c r="K34" s="357" t="str">
        <f t="shared" si="3"/>
        <v/>
      </c>
      <c r="L34" s="359"/>
      <c r="M34" s="84"/>
      <c r="N34" s="84"/>
      <c r="O34" s="84"/>
    </row>
    <row r="35" spans="1:15" s="85" customFormat="1" ht="17.25">
      <c r="A35" s="57">
        <f>+A34+1</f>
        <v>4</v>
      </c>
      <c r="B35" s="218" t="str">
        <f>+'Ekamut-caxs'!B35</f>
        <v>Ջրմուղ-կոյուղու գծով</v>
      </c>
      <c r="C35" s="261">
        <v>50.3</v>
      </c>
      <c r="D35" s="261">
        <v>94.4</v>
      </c>
      <c r="E35" s="261">
        <v>138.4</v>
      </c>
      <c r="F35" s="209">
        <f>+'Komunal '!M20</f>
        <v>201.3</v>
      </c>
      <c r="G35" s="315"/>
      <c r="H35" s="298"/>
      <c r="I35" s="357" t="str">
        <f t="shared" si="3"/>
        <v/>
      </c>
      <c r="J35" s="357" t="str">
        <f t="shared" si="3"/>
        <v/>
      </c>
      <c r="K35" s="357" t="str">
        <f t="shared" si="3"/>
        <v/>
      </c>
      <c r="L35" s="359"/>
      <c r="M35" s="84"/>
      <c r="N35" s="84"/>
      <c r="O35" s="84"/>
    </row>
    <row r="36" spans="1:15" s="85" customFormat="1" ht="17.25">
      <c r="A36" s="57">
        <f>+A35+1</f>
        <v>5</v>
      </c>
      <c r="B36" s="218" t="str">
        <f>+'Ekamut-caxs'!B36</f>
        <v>Աղբահանության գծով</v>
      </c>
      <c r="C36" s="261">
        <v>27.5</v>
      </c>
      <c r="D36" s="261">
        <v>55</v>
      </c>
      <c r="E36" s="261">
        <v>82.5</v>
      </c>
      <c r="F36" s="209">
        <f>+'Ekamut-caxs'!D36</f>
        <v>110</v>
      </c>
      <c r="G36" s="315"/>
      <c r="H36" s="298"/>
      <c r="I36" s="357" t="str">
        <f t="shared" si="3"/>
        <v/>
      </c>
      <c r="J36" s="357" t="str">
        <f t="shared" si="3"/>
        <v/>
      </c>
      <c r="K36" s="357" t="str">
        <f t="shared" si="3"/>
        <v/>
      </c>
      <c r="L36" s="359"/>
      <c r="M36" s="84"/>
      <c r="N36" s="84"/>
      <c r="O36" s="84"/>
    </row>
    <row r="37" spans="1:15" s="85" customFormat="1" ht="17.25">
      <c r="A37" s="57">
        <f>+A36+1</f>
        <v>6</v>
      </c>
      <c r="B37" s="218" t="str">
        <f>+'Ekamut-caxs'!B37</f>
        <v>Ախտաբանության գծով</v>
      </c>
      <c r="C37" s="261">
        <v>15</v>
      </c>
      <c r="D37" s="261">
        <v>30</v>
      </c>
      <c r="E37" s="261">
        <v>30</v>
      </c>
      <c r="F37" s="209">
        <f>+'Ekamut-caxs'!D37</f>
        <v>60</v>
      </c>
      <c r="G37" s="315"/>
      <c r="H37" s="298"/>
      <c r="I37" s="357" t="str">
        <f t="shared" si="3"/>
        <v/>
      </c>
      <c r="J37" s="357" t="str">
        <f t="shared" si="3"/>
        <v/>
      </c>
      <c r="K37" s="357" t="str">
        <f t="shared" si="3"/>
        <v/>
      </c>
      <c r="L37" s="359"/>
      <c r="M37" s="84"/>
      <c r="N37" s="84"/>
      <c r="O37" s="84"/>
    </row>
    <row r="38" spans="1:15" s="85" customFormat="1" ht="17.25">
      <c r="A38" s="57">
        <f>+A37+1</f>
        <v>7</v>
      </c>
      <c r="B38" s="218" t="str">
        <f>+'Ekamut-caxs'!B38</f>
        <v>Կապի գծով, որից`</v>
      </c>
      <c r="C38" s="210">
        <f t="shared" ref="C38:E38" si="5">SUM(C39:C41)</f>
        <v>86.9</v>
      </c>
      <c r="D38" s="210">
        <f t="shared" si="5"/>
        <v>173.8</v>
      </c>
      <c r="E38" s="210">
        <f t="shared" si="5"/>
        <v>260.7</v>
      </c>
      <c r="F38" s="210">
        <f>SUM(F39:F41)</f>
        <v>357.6</v>
      </c>
      <c r="G38" s="315"/>
      <c r="H38" s="298"/>
      <c r="I38" s="357" t="str">
        <f t="shared" si="3"/>
        <v/>
      </c>
      <c r="J38" s="357" t="str">
        <f t="shared" si="3"/>
        <v/>
      </c>
      <c r="K38" s="357" t="str">
        <f t="shared" si="3"/>
        <v/>
      </c>
      <c r="L38" s="359"/>
      <c r="M38" s="84"/>
      <c r="N38" s="84"/>
      <c r="O38" s="84"/>
    </row>
    <row r="39" spans="1:15">
      <c r="A39" s="25">
        <f t="shared" ref="A39:A41" si="6">+A38+0.1</f>
        <v>7.1</v>
      </c>
      <c r="B39" s="271" t="str">
        <f>+'Ekamut-caxs'!B39</f>
        <v>բաժանորդային վճար</v>
      </c>
      <c r="C39" s="203">
        <v>36.9</v>
      </c>
      <c r="D39" s="203">
        <v>73.8</v>
      </c>
      <c r="E39" s="203">
        <v>110.7</v>
      </c>
      <c r="F39" s="203">
        <f>+'Ekamut-caxs'!D39</f>
        <v>147.6</v>
      </c>
      <c r="G39" s="318"/>
      <c r="H39" s="259"/>
      <c r="I39" s="357" t="str">
        <f t="shared" si="3"/>
        <v/>
      </c>
      <c r="J39" s="357" t="str">
        <f t="shared" si="3"/>
        <v/>
      </c>
      <c r="K39" s="357" t="str">
        <f t="shared" si="3"/>
        <v/>
      </c>
    </row>
    <row r="40" spans="1:15">
      <c r="A40" s="25">
        <f t="shared" si="6"/>
        <v>7.1999999999999993</v>
      </c>
      <c r="B40" s="271" t="str">
        <f>+'Ekamut-caxs'!B40</f>
        <v>րոպեավճար</v>
      </c>
      <c r="C40" s="203">
        <v>5</v>
      </c>
      <c r="D40" s="203">
        <v>10</v>
      </c>
      <c r="E40" s="203">
        <v>15</v>
      </c>
      <c r="F40" s="203">
        <f>+'Ekamut-caxs'!D40</f>
        <v>30</v>
      </c>
      <c r="G40" s="318"/>
      <c r="H40" s="259"/>
      <c r="I40" s="357" t="str">
        <f t="shared" si="3"/>
        <v/>
      </c>
      <c r="J40" s="357" t="str">
        <f t="shared" si="3"/>
        <v/>
      </c>
      <c r="K40" s="357" t="str">
        <f t="shared" si="3"/>
        <v/>
      </c>
    </row>
    <row r="41" spans="1:15">
      <c r="A41" s="25">
        <f t="shared" si="6"/>
        <v>7.2999999999999989</v>
      </c>
      <c r="B41" s="271" t="str">
        <f>+'Ekamut-caxs'!B41</f>
        <v>ինտերնետ կապ</v>
      </c>
      <c r="C41" s="203">
        <v>45</v>
      </c>
      <c r="D41" s="203">
        <v>90</v>
      </c>
      <c r="E41" s="203">
        <v>135</v>
      </c>
      <c r="F41" s="203">
        <f>+'Ekamut-caxs'!D41</f>
        <v>180</v>
      </c>
      <c r="G41" s="318"/>
      <c r="H41" s="259"/>
      <c r="I41" s="357" t="str">
        <f t="shared" si="3"/>
        <v/>
      </c>
      <c r="J41" s="357" t="str">
        <f t="shared" si="3"/>
        <v/>
      </c>
      <c r="K41" s="357" t="str">
        <f t="shared" si="3"/>
        <v/>
      </c>
    </row>
    <row r="42" spans="1:15" s="85" customFormat="1" ht="17.25" hidden="1">
      <c r="A42" s="57">
        <f>+A38+1</f>
        <v>8</v>
      </c>
      <c r="B42" s="218" t="str">
        <f>+'Ekamut-caxs'!B42</f>
        <v>Բանկային ծառայության գծով</v>
      </c>
      <c r="C42" s="261"/>
      <c r="D42" s="261"/>
      <c r="E42" s="261"/>
      <c r="F42" s="209">
        <f>+'Ekamut-caxs'!D42</f>
        <v>0</v>
      </c>
      <c r="G42" s="315"/>
      <c r="H42" s="298"/>
      <c r="I42" s="357" t="str">
        <f t="shared" si="3"/>
        <v/>
      </c>
      <c r="J42" s="357" t="str">
        <f t="shared" si="3"/>
        <v/>
      </c>
      <c r="K42" s="357" t="str">
        <f t="shared" si="3"/>
        <v/>
      </c>
      <c r="L42" s="359"/>
      <c r="M42" s="84"/>
      <c r="N42" s="84"/>
      <c r="O42" s="84"/>
    </row>
    <row r="43" spans="1:15" s="85" customFormat="1" ht="17.25">
      <c r="A43" s="57">
        <v>8</v>
      </c>
      <c r="B43" s="218" t="str">
        <f>+'Ekamut-caxs'!B43</f>
        <v>Տնտեսական ապրանքների գծով</v>
      </c>
      <c r="C43" s="261">
        <v>50</v>
      </c>
      <c r="D43" s="261">
        <v>50</v>
      </c>
      <c r="E43" s="261">
        <v>250</v>
      </c>
      <c r="F43" s="209">
        <f>+'Ekamut-caxs'!D43</f>
        <v>300</v>
      </c>
      <c r="G43" s="315"/>
      <c r="H43" s="298"/>
      <c r="I43" s="357" t="str">
        <f t="shared" si="3"/>
        <v/>
      </c>
      <c r="J43" s="357" t="str">
        <f t="shared" si="3"/>
        <v/>
      </c>
      <c r="K43" s="357" t="str">
        <f t="shared" si="3"/>
        <v/>
      </c>
      <c r="L43" s="359"/>
      <c r="M43" s="84"/>
      <c r="N43" s="84"/>
      <c r="O43" s="84"/>
    </row>
    <row r="44" spans="1:15" s="85" customFormat="1" ht="17.25">
      <c r="A44" s="57">
        <f>+A43+1</f>
        <v>9</v>
      </c>
      <c r="B44" s="218" t="str">
        <f>+'Ekamut-caxs'!B44</f>
        <v>Գրասենյակային ապրանքների գծով</v>
      </c>
      <c r="C44" s="261">
        <v>50</v>
      </c>
      <c r="D44" s="261">
        <v>100</v>
      </c>
      <c r="E44" s="261">
        <v>150</v>
      </c>
      <c r="F44" s="209">
        <f>+'Ekamut-caxs'!D44</f>
        <v>200</v>
      </c>
      <c r="G44" s="315"/>
      <c r="H44" s="298"/>
      <c r="I44" s="357" t="str">
        <f t="shared" si="3"/>
        <v/>
      </c>
      <c r="J44" s="357" t="str">
        <f t="shared" si="3"/>
        <v/>
      </c>
      <c r="K44" s="357" t="str">
        <f t="shared" si="3"/>
        <v/>
      </c>
      <c r="L44" s="359"/>
      <c r="M44" s="84"/>
      <c r="N44" s="84"/>
      <c r="O44" s="84"/>
    </row>
    <row r="45" spans="1:15" s="85" customFormat="1" ht="34.5" hidden="1">
      <c r="A45" s="57">
        <f t="shared" ref="A45:A70" si="7">+A44+1</f>
        <v>10</v>
      </c>
      <c r="B45" s="218" t="str">
        <f>+'Ekamut-caxs'!B45</f>
        <v>Փոքրարժեք կամ արագամաշ առարկաների գծով</v>
      </c>
      <c r="C45" s="261"/>
      <c r="D45" s="261"/>
      <c r="E45" s="261"/>
      <c r="F45" s="209">
        <f>+'Ekamut-caxs'!D45</f>
        <v>0</v>
      </c>
      <c r="G45" s="315"/>
      <c r="H45" s="298"/>
      <c r="I45" s="357" t="str">
        <f t="shared" si="3"/>
        <v/>
      </c>
      <c r="J45" s="357" t="str">
        <f t="shared" si="3"/>
        <v/>
      </c>
      <c r="K45" s="357" t="str">
        <f t="shared" si="3"/>
        <v/>
      </c>
      <c r="L45" s="359"/>
      <c r="M45" s="84"/>
      <c r="N45" s="84"/>
      <c r="O45" s="84"/>
    </row>
    <row r="46" spans="1:15" s="85" customFormat="1" ht="17.25" hidden="1">
      <c r="A46" s="57">
        <f t="shared" si="7"/>
        <v>11</v>
      </c>
      <c r="B46" s="218" t="str">
        <f>+'Ekamut-caxs'!B46</f>
        <v>Ուսումնական նյութերի գծով</v>
      </c>
      <c r="C46" s="261"/>
      <c r="D46" s="261"/>
      <c r="E46" s="261"/>
      <c r="F46" s="209">
        <f>+'Ekamut-caxs'!D46</f>
        <v>0</v>
      </c>
      <c r="G46" s="315"/>
      <c r="H46" s="298"/>
      <c r="I46" s="357" t="str">
        <f t="shared" si="3"/>
        <v/>
      </c>
      <c r="J46" s="357" t="str">
        <f t="shared" si="3"/>
        <v/>
      </c>
      <c r="K46" s="357" t="str">
        <f t="shared" si="3"/>
        <v/>
      </c>
      <c r="L46" s="359"/>
      <c r="M46" s="84"/>
      <c r="N46" s="84"/>
      <c r="O46" s="84"/>
    </row>
    <row r="47" spans="1:15" s="85" customFormat="1" ht="17.25">
      <c r="A47" s="57">
        <v>10</v>
      </c>
      <c r="B47" s="218" t="str">
        <f>+'Ekamut-caxs'!B47</f>
        <v>Դեղորայքի գծով</v>
      </c>
      <c r="C47" s="261"/>
      <c r="D47" s="261">
        <v>25</v>
      </c>
      <c r="E47" s="261">
        <v>35</v>
      </c>
      <c r="F47" s="209">
        <f>+'Ekamut-caxs'!D47</f>
        <v>50</v>
      </c>
      <c r="G47" s="315"/>
      <c r="H47" s="298"/>
      <c r="I47" s="357" t="str">
        <f t="shared" si="3"/>
        <v/>
      </c>
      <c r="J47" s="357" t="str">
        <f t="shared" si="3"/>
        <v/>
      </c>
      <c r="K47" s="357" t="str">
        <f t="shared" si="3"/>
        <v/>
      </c>
      <c r="L47" s="359"/>
      <c r="M47" s="84"/>
      <c r="N47" s="84"/>
      <c r="O47" s="84"/>
    </row>
    <row r="48" spans="1:15" s="85" customFormat="1" ht="17.25">
      <c r="A48" s="57">
        <v>11</v>
      </c>
      <c r="B48" s="218" t="str">
        <f>+'Ekamut-caxs'!B48</f>
        <v>Բուժ.ծառայության գծով</v>
      </c>
      <c r="C48" s="261">
        <v>15</v>
      </c>
      <c r="D48" s="261">
        <v>15</v>
      </c>
      <c r="E48" s="261">
        <v>30</v>
      </c>
      <c r="F48" s="209">
        <f>+'Ekamut-caxs'!D48</f>
        <v>50</v>
      </c>
      <c r="G48" s="315"/>
      <c r="H48" s="298"/>
      <c r="I48" s="357" t="str">
        <f t="shared" si="3"/>
        <v/>
      </c>
      <c r="J48" s="357" t="str">
        <f t="shared" si="3"/>
        <v/>
      </c>
      <c r="K48" s="357" t="str">
        <f t="shared" si="3"/>
        <v/>
      </c>
      <c r="L48" s="359"/>
      <c r="M48" s="84"/>
      <c r="N48" s="84"/>
      <c r="O48" s="84"/>
    </row>
    <row r="49" spans="1:15" s="85" customFormat="1" ht="17.25" hidden="1">
      <c r="A49" s="57">
        <f t="shared" si="7"/>
        <v>12</v>
      </c>
      <c r="B49" s="218" t="str">
        <f>+'Ekamut-caxs'!B49</f>
        <v>Ընթացիկ վերանորոգման գծով</v>
      </c>
      <c r="C49" s="261"/>
      <c r="D49" s="261"/>
      <c r="E49" s="261"/>
      <c r="F49" s="209">
        <f>+'Ekamut-caxs'!D49</f>
        <v>0</v>
      </c>
      <c r="G49" s="315"/>
      <c r="H49" s="298"/>
      <c r="I49" s="357" t="str">
        <f t="shared" si="3"/>
        <v/>
      </c>
      <c r="J49" s="357" t="str">
        <f t="shared" si="3"/>
        <v/>
      </c>
      <c r="K49" s="357" t="str">
        <f t="shared" si="3"/>
        <v/>
      </c>
      <c r="L49" s="359"/>
      <c r="M49" s="84"/>
      <c r="N49" s="84"/>
      <c r="O49" s="84"/>
    </row>
    <row r="50" spans="1:15" s="85" customFormat="1" ht="34.5">
      <c r="A50" s="57">
        <v>12</v>
      </c>
      <c r="B50" s="218" t="str">
        <f>+'Ekamut-caxs'!B50</f>
        <v>Ջեռուցման համակարգի սպասարկման գծով</v>
      </c>
      <c r="C50" s="261">
        <v>747</v>
      </c>
      <c r="D50" s="261">
        <v>747</v>
      </c>
      <c r="E50" s="261">
        <v>747</v>
      </c>
      <c r="F50" s="209">
        <f>+'Ekamut-caxs'!D50</f>
        <v>1200</v>
      </c>
      <c r="G50" s="315"/>
      <c r="H50" s="298"/>
      <c r="I50" s="357" t="str">
        <f t="shared" si="3"/>
        <v/>
      </c>
      <c r="J50" s="357" t="str">
        <f t="shared" si="3"/>
        <v/>
      </c>
      <c r="K50" s="357" t="str">
        <f t="shared" si="3"/>
        <v/>
      </c>
      <c r="L50" s="359"/>
      <c r="M50" s="84"/>
      <c r="N50" s="84"/>
      <c r="O50" s="84"/>
    </row>
    <row r="51" spans="1:15" s="85" customFormat="1" ht="17.25">
      <c r="A51" s="57">
        <f t="shared" si="7"/>
        <v>13</v>
      </c>
      <c r="B51" s="218" t="str">
        <f>+'Ekamut-caxs'!B51</f>
        <v>Կաթսայատան սպասարկման գծով</v>
      </c>
      <c r="C51" s="261">
        <v>50</v>
      </c>
      <c r="D51" s="261">
        <v>50</v>
      </c>
      <c r="E51" s="261">
        <v>50</v>
      </c>
      <c r="F51" s="209">
        <f>+'Ekamut-caxs'!D51</f>
        <v>150</v>
      </c>
      <c r="G51" s="315"/>
      <c r="H51" s="298"/>
      <c r="I51" s="357" t="str">
        <f t="shared" si="3"/>
        <v/>
      </c>
      <c r="J51" s="357" t="str">
        <f t="shared" si="3"/>
        <v/>
      </c>
      <c r="K51" s="357" t="str">
        <f t="shared" si="3"/>
        <v/>
      </c>
      <c r="L51" s="359"/>
      <c r="M51" s="84"/>
      <c r="N51" s="84"/>
      <c r="O51" s="84"/>
    </row>
    <row r="52" spans="1:15" s="85" customFormat="1" ht="34.5" hidden="1">
      <c r="A52" s="57">
        <f t="shared" si="7"/>
        <v>14</v>
      </c>
      <c r="B52" s="218" t="str">
        <f>+'Ekamut-caxs'!B52</f>
        <v>Սպասարկման և կոմունալ համավճարների գծով</v>
      </c>
      <c r="C52" s="261"/>
      <c r="D52" s="261"/>
      <c r="E52" s="261"/>
      <c r="F52" s="209">
        <f>+'Ekamut-caxs'!D52</f>
        <v>0</v>
      </c>
      <c r="G52" s="315"/>
      <c r="H52" s="298"/>
      <c r="I52" s="357" t="str">
        <f t="shared" si="3"/>
        <v/>
      </c>
      <c r="J52" s="357" t="str">
        <f t="shared" si="3"/>
        <v/>
      </c>
      <c r="K52" s="357" t="str">
        <f t="shared" si="3"/>
        <v/>
      </c>
      <c r="L52" s="359"/>
      <c r="M52" s="84"/>
      <c r="N52" s="84"/>
      <c r="O52" s="84"/>
    </row>
    <row r="53" spans="1:15" s="85" customFormat="1" ht="34.5">
      <c r="A53" s="57">
        <v>14</v>
      </c>
      <c r="B53" s="218" t="str">
        <f>+'Ekamut-caxs'!B53</f>
        <v>Գնումների համակարգողի ծառայության գծով</v>
      </c>
      <c r="C53" s="261">
        <v>50</v>
      </c>
      <c r="D53" s="261">
        <v>100</v>
      </c>
      <c r="E53" s="261">
        <v>150</v>
      </c>
      <c r="F53" s="209">
        <f>+'Ekamut-caxs'!D53</f>
        <v>200</v>
      </c>
      <c r="G53" s="315"/>
      <c r="H53" s="298"/>
      <c r="I53" s="357" t="str">
        <f t="shared" si="3"/>
        <v/>
      </c>
      <c r="J53" s="357" t="str">
        <f t="shared" si="3"/>
        <v/>
      </c>
      <c r="K53" s="357" t="str">
        <f t="shared" si="3"/>
        <v/>
      </c>
      <c r="L53" s="359"/>
      <c r="M53" s="84"/>
      <c r="N53" s="84"/>
      <c r="O53" s="84"/>
    </row>
    <row r="54" spans="1:15" s="85" customFormat="1" ht="34.5">
      <c r="A54" s="57">
        <f t="shared" si="7"/>
        <v>15</v>
      </c>
      <c r="B54" s="218" t="str">
        <f>+'Ekamut-caxs'!B54</f>
        <v>Համակարգիչների տեխնիկական սպասարկման գծով</v>
      </c>
      <c r="C54" s="261">
        <v>20</v>
      </c>
      <c r="D54" s="261">
        <v>30</v>
      </c>
      <c r="E54" s="261">
        <v>55</v>
      </c>
      <c r="F54" s="209">
        <f>+'Ekamut-caxs'!D54</f>
        <v>120</v>
      </c>
      <c r="G54" s="315"/>
      <c r="H54" s="298"/>
      <c r="I54" s="357" t="str">
        <f t="shared" si="3"/>
        <v/>
      </c>
      <c r="J54" s="357" t="str">
        <f t="shared" si="3"/>
        <v/>
      </c>
      <c r="K54" s="357" t="str">
        <f t="shared" si="3"/>
        <v/>
      </c>
      <c r="L54" s="359"/>
      <c r="M54" s="84"/>
      <c r="N54" s="84"/>
      <c r="O54" s="84"/>
    </row>
    <row r="55" spans="1:15" s="85" customFormat="1" ht="34.5">
      <c r="A55" s="57">
        <f t="shared" si="7"/>
        <v>16</v>
      </c>
      <c r="B55" s="218" t="str">
        <f>+'Ekamut-caxs'!B55</f>
        <v>Համակարգչային ծրագրի և կայքի սպասարկման գծով</v>
      </c>
      <c r="C55" s="261"/>
      <c r="D55" s="261">
        <v>117</v>
      </c>
      <c r="E55" s="261">
        <v>117</v>
      </c>
      <c r="F55" s="209">
        <f>+'Ekamut-caxs'!D55</f>
        <v>117</v>
      </c>
      <c r="G55" s="315"/>
      <c r="H55" s="298"/>
      <c r="I55" s="357" t="str">
        <f t="shared" si="3"/>
        <v/>
      </c>
      <c r="J55" s="357" t="str">
        <f t="shared" si="3"/>
        <v/>
      </c>
      <c r="K55" s="357" t="str">
        <f t="shared" si="3"/>
        <v/>
      </c>
      <c r="L55" s="359"/>
      <c r="M55" s="84"/>
      <c r="N55" s="84"/>
      <c r="O55" s="84"/>
    </row>
    <row r="56" spans="1:15" s="85" customFormat="1" ht="17.25" hidden="1">
      <c r="A56" s="57">
        <f t="shared" si="7"/>
        <v>17</v>
      </c>
      <c r="B56" s="218" t="str">
        <f>+'Ekamut-caxs'!B56</f>
        <v>էլ․ստորագրության գծով</v>
      </c>
      <c r="C56" s="261"/>
      <c r="D56" s="261"/>
      <c r="E56" s="261"/>
      <c r="F56" s="209">
        <f>+'Ekamut-caxs'!D56</f>
        <v>0</v>
      </c>
      <c r="G56" s="315"/>
      <c r="H56" s="298"/>
      <c r="I56" s="357" t="str">
        <f t="shared" si="3"/>
        <v/>
      </c>
      <c r="J56" s="357" t="str">
        <f t="shared" si="3"/>
        <v/>
      </c>
      <c r="K56" s="357" t="str">
        <f t="shared" si="3"/>
        <v/>
      </c>
      <c r="L56" s="359"/>
      <c r="M56" s="84"/>
      <c r="N56" s="84"/>
      <c r="O56" s="84"/>
    </row>
    <row r="57" spans="1:15" s="85" customFormat="1" ht="17.25" hidden="1">
      <c r="A57" s="57">
        <f t="shared" si="7"/>
        <v>18</v>
      </c>
      <c r="B57" s="218" t="str">
        <f>+'Ekamut-caxs'!B57</f>
        <v>Հայտարարության գծով</v>
      </c>
      <c r="C57" s="261"/>
      <c r="D57" s="261"/>
      <c r="E57" s="261"/>
      <c r="F57" s="209">
        <f>+'Ekamut-caxs'!D57</f>
        <v>0</v>
      </c>
      <c r="G57" s="315"/>
      <c r="H57" s="298"/>
      <c r="I57" s="357" t="str">
        <f t="shared" si="3"/>
        <v/>
      </c>
      <c r="J57" s="357" t="str">
        <f t="shared" si="3"/>
        <v/>
      </c>
      <c r="K57" s="357" t="str">
        <f t="shared" si="3"/>
        <v/>
      </c>
      <c r="L57" s="359"/>
      <c r="M57" s="84"/>
      <c r="N57" s="84"/>
      <c r="O57" s="84"/>
    </row>
    <row r="58" spans="1:15" s="85" customFormat="1" ht="17.25">
      <c r="A58" s="57">
        <v>17</v>
      </c>
      <c r="B58" s="218" t="str">
        <f>+'Ekamut-caxs'!B58</f>
        <v>Բաժանորդագրության գծով</v>
      </c>
      <c r="C58" s="261">
        <v>30</v>
      </c>
      <c r="D58" s="261">
        <v>55</v>
      </c>
      <c r="E58" s="261">
        <v>65</v>
      </c>
      <c r="F58" s="209">
        <f>+'Ekamut-caxs'!D58</f>
        <v>100</v>
      </c>
      <c r="G58" s="315"/>
      <c r="H58" s="298"/>
      <c r="I58" s="357" t="str">
        <f t="shared" si="3"/>
        <v/>
      </c>
      <c r="J58" s="357" t="str">
        <f t="shared" si="3"/>
        <v/>
      </c>
      <c r="K58" s="357" t="str">
        <f t="shared" si="3"/>
        <v/>
      </c>
      <c r="L58" s="359"/>
      <c r="M58" s="84"/>
      <c r="N58" s="84"/>
      <c r="O58" s="84"/>
    </row>
    <row r="59" spans="1:15" s="85" customFormat="1" ht="17.25" hidden="1">
      <c r="A59" s="57">
        <f t="shared" si="7"/>
        <v>18</v>
      </c>
      <c r="B59" s="218" t="str">
        <f>+'Ekamut-caxs'!B59</f>
        <v>Վերապատրաստման գծով</v>
      </c>
      <c r="C59" s="261"/>
      <c r="D59" s="261"/>
      <c r="E59" s="261"/>
      <c r="F59" s="209">
        <f>+'Ekamut-caxs'!D59</f>
        <v>0</v>
      </c>
      <c r="G59" s="315"/>
      <c r="H59" s="298"/>
      <c r="I59" s="357" t="str">
        <f t="shared" si="3"/>
        <v/>
      </c>
      <c r="J59" s="357" t="str">
        <f t="shared" si="3"/>
        <v/>
      </c>
      <c r="K59" s="357" t="str">
        <f t="shared" si="3"/>
        <v/>
      </c>
      <c r="L59" s="359"/>
      <c r="M59" s="84"/>
      <c r="N59" s="84"/>
      <c r="O59" s="84"/>
    </row>
    <row r="60" spans="1:15" s="85" customFormat="1" ht="17.25">
      <c r="A60" s="57">
        <v>18</v>
      </c>
      <c r="B60" s="218" t="str">
        <f>+'Ekamut-caxs'!B60</f>
        <v>Միջոցառումների գծով</v>
      </c>
      <c r="C60" s="261"/>
      <c r="D60" s="261">
        <v>150</v>
      </c>
      <c r="E60" s="261">
        <v>200</v>
      </c>
      <c r="F60" s="209">
        <f>+'Ekamut-caxs'!D60</f>
        <v>300</v>
      </c>
      <c r="G60" s="315"/>
      <c r="H60" s="298"/>
      <c r="I60" s="357" t="str">
        <f t="shared" si="3"/>
        <v/>
      </c>
      <c r="J60" s="357" t="str">
        <f t="shared" si="3"/>
        <v/>
      </c>
      <c r="K60" s="357" t="str">
        <f t="shared" si="3"/>
        <v/>
      </c>
      <c r="L60" s="359"/>
      <c r="M60" s="84"/>
      <c r="N60" s="84"/>
      <c r="O60" s="84"/>
    </row>
    <row r="61" spans="1:15" s="85" customFormat="1" ht="17.25">
      <c r="A61" s="57">
        <f t="shared" si="7"/>
        <v>19</v>
      </c>
      <c r="B61" s="218" t="str">
        <f>+'Ekamut-caxs'!B61</f>
        <v>Տպագրական ծառայությունների գծով</v>
      </c>
      <c r="C61" s="261"/>
      <c r="D61" s="261">
        <v>100</v>
      </c>
      <c r="E61" s="261">
        <v>200</v>
      </c>
      <c r="F61" s="209">
        <f>+'Ekamut-caxs'!D61</f>
        <v>300</v>
      </c>
      <c r="G61" s="315"/>
      <c r="H61" s="298"/>
      <c r="I61" s="357" t="str">
        <f t="shared" si="3"/>
        <v/>
      </c>
      <c r="J61" s="357" t="str">
        <f t="shared" si="3"/>
        <v/>
      </c>
      <c r="K61" s="357" t="str">
        <f t="shared" si="3"/>
        <v/>
      </c>
      <c r="L61" s="359"/>
      <c r="M61" s="84"/>
      <c r="N61" s="84"/>
      <c r="O61" s="84"/>
    </row>
    <row r="62" spans="1:15" s="84" customFormat="1" ht="34.5">
      <c r="A62" s="57">
        <v>20</v>
      </c>
      <c r="B62" s="235" t="str">
        <f>+'Ekamut-caxs'!B62</f>
        <v>Դուրս գրվող գույքի վերագնահատման գծով</v>
      </c>
      <c r="C62" s="261"/>
      <c r="D62" s="261">
        <v>50</v>
      </c>
      <c r="E62" s="261">
        <v>50</v>
      </c>
      <c r="F62" s="209">
        <f>+'Ekamut-caxs'!D62</f>
        <v>50</v>
      </c>
      <c r="G62" s="316"/>
      <c r="H62" s="257"/>
      <c r="I62" s="260" t="str">
        <f t="shared" si="3"/>
        <v/>
      </c>
      <c r="J62" s="260" t="str">
        <f t="shared" si="3"/>
        <v/>
      </c>
      <c r="K62" s="260" t="str">
        <f t="shared" si="3"/>
        <v/>
      </c>
      <c r="L62" s="359"/>
    </row>
    <row r="63" spans="1:15" s="84" customFormat="1" ht="17.25">
      <c r="A63" s="57">
        <f t="shared" si="7"/>
        <v>21</v>
      </c>
      <c r="B63" s="19" t="s">
        <v>292</v>
      </c>
      <c r="C63" s="261"/>
      <c r="D63" s="261">
        <v>150</v>
      </c>
      <c r="E63" s="261">
        <v>150</v>
      </c>
      <c r="F63" s="209">
        <f>+'Ekamut-caxs'!D63</f>
        <v>300</v>
      </c>
      <c r="G63" s="316"/>
      <c r="H63" s="257"/>
      <c r="I63" s="260" t="str">
        <f t="shared" si="3"/>
        <v/>
      </c>
      <c r="J63" s="260" t="str">
        <f t="shared" si="3"/>
        <v/>
      </c>
      <c r="K63" s="260" t="str">
        <f t="shared" si="3"/>
        <v/>
      </c>
      <c r="L63" s="359"/>
    </row>
    <row r="64" spans="1:15" s="84" customFormat="1" ht="17.25" hidden="1">
      <c r="A64" s="57">
        <f>+A63+1</f>
        <v>22</v>
      </c>
      <c r="B64" s="235" t="s">
        <v>209</v>
      </c>
      <c r="C64" s="261"/>
      <c r="D64" s="261"/>
      <c r="E64" s="261"/>
      <c r="F64" s="209">
        <f>+'Ekamut-caxs'!D64</f>
        <v>0</v>
      </c>
      <c r="G64" s="316"/>
      <c r="I64" s="260" t="str">
        <f t="shared" si="3"/>
        <v/>
      </c>
      <c r="J64" s="260" t="str">
        <f t="shared" si="3"/>
        <v/>
      </c>
      <c r="K64" s="260" t="str">
        <f t="shared" si="3"/>
        <v/>
      </c>
      <c r="L64" s="359"/>
    </row>
    <row r="65" spans="1:15" s="85" customFormat="1" ht="34.5">
      <c r="A65" s="57">
        <v>22</v>
      </c>
      <c r="B65" s="218" t="s">
        <v>32</v>
      </c>
      <c r="C65" s="210">
        <f t="shared" ref="C65:E65" si="8">SUM(C66:C68)</f>
        <v>63</v>
      </c>
      <c r="D65" s="210">
        <f t="shared" si="8"/>
        <v>126</v>
      </c>
      <c r="E65" s="210">
        <f t="shared" si="8"/>
        <v>189</v>
      </c>
      <c r="F65" s="210">
        <f>SUM(F66:F68)</f>
        <v>240</v>
      </c>
      <c r="G65" s="315"/>
      <c r="H65" s="298"/>
      <c r="I65" s="357" t="str">
        <f t="shared" si="3"/>
        <v/>
      </c>
      <c r="J65" s="357" t="str">
        <f t="shared" si="3"/>
        <v/>
      </c>
      <c r="K65" s="357" t="str">
        <f t="shared" si="3"/>
        <v/>
      </c>
      <c r="L65" s="359"/>
      <c r="M65" s="84"/>
      <c r="N65" s="84"/>
      <c r="O65" s="84"/>
    </row>
    <row r="66" spans="1:15" hidden="1">
      <c r="A66" s="25">
        <f t="shared" ref="A66:A67" si="9">+A65+0.1</f>
        <v>22.1</v>
      </c>
      <c r="B66" s="274" t="s">
        <v>33</v>
      </c>
      <c r="C66" s="203"/>
      <c r="D66" s="203"/>
      <c r="E66" s="203"/>
      <c r="F66" s="203"/>
      <c r="G66" s="319"/>
      <c r="H66" s="259"/>
      <c r="I66" s="357" t="str">
        <f t="shared" si="3"/>
        <v/>
      </c>
      <c r="J66" s="357" t="str">
        <f t="shared" si="3"/>
        <v/>
      </c>
      <c r="K66" s="357" t="str">
        <f t="shared" si="3"/>
        <v/>
      </c>
    </row>
    <row r="67" spans="1:15" hidden="1">
      <c r="A67" s="25">
        <f t="shared" si="9"/>
        <v>22.200000000000003</v>
      </c>
      <c r="B67" s="274" t="s">
        <v>46</v>
      </c>
      <c r="C67" s="203"/>
      <c r="D67" s="203"/>
      <c r="E67" s="203"/>
      <c r="F67" s="203"/>
      <c r="G67" s="319"/>
      <c r="H67" s="259"/>
      <c r="I67" s="357" t="str">
        <f t="shared" si="3"/>
        <v/>
      </c>
      <c r="J67" s="357" t="str">
        <f t="shared" si="3"/>
        <v/>
      </c>
      <c r="K67" s="357" t="str">
        <f t="shared" si="3"/>
        <v/>
      </c>
    </row>
    <row r="68" spans="1:15">
      <c r="A68" s="25">
        <v>22.1</v>
      </c>
      <c r="B68" s="274" t="s">
        <v>80</v>
      </c>
      <c r="C68" s="203">
        <v>63</v>
      </c>
      <c r="D68" s="203">
        <v>126</v>
      </c>
      <c r="E68" s="203">
        <v>189</v>
      </c>
      <c r="F68" s="203">
        <f>+'Ekamut-caxs'!D67</f>
        <v>240</v>
      </c>
      <c r="G68" s="319"/>
      <c r="H68" s="259"/>
      <c r="I68" s="357" t="str">
        <f t="shared" si="3"/>
        <v/>
      </c>
      <c r="J68" s="357" t="str">
        <f t="shared" si="3"/>
        <v/>
      </c>
      <c r="K68" s="357" t="str">
        <f t="shared" si="3"/>
        <v/>
      </c>
    </row>
    <row r="69" spans="1:15" s="85" customFormat="1" ht="18.600000000000001" customHeight="1">
      <c r="A69" s="57">
        <v>23</v>
      </c>
      <c r="B69" s="211" t="s">
        <v>34</v>
      </c>
      <c r="C69" s="261">
        <v>10</v>
      </c>
      <c r="D69" s="261">
        <v>10</v>
      </c>
      <c r="E69" s="261">
        <v>10</v>
      </c>
      <c r="F69" s="209">
        <v>10</v>
      </c>
      <c r="G69" s="315"/>
      <c r="H69" s="259"/>
      <c r="I69" s="357" t="str">
        <f t="shared" si="3"/>
        <v/>
      </c>
      <c r="J69" s="357" t="str">
        <f t="shared" si="3"/>
        <v/>
      </c>
      <c r="K69" s="357" t="str">
        <f t="shared" si="3"/>
        <v/>
      </c>
      <c r="L69" s="359"/>
      <c r="M69" s="84"/>
      <c r="N69" s="84"/>
      <c r="O69" s="84"/>
    </row>
    <row r="70" spans="1:15" s="85" customFormat="1" ht="17.25" hidden="1">
      <c r="A70" s="57">
        <f t="shared" si="7"/>
        <v>24</v>
      </c>
      <c r="B70" s="275" t="s">
        <v>81</v>
      </c>
      <c r="C70" s="261"/>
      <c r="D70" s="261"/>
      <c r="E70" s="261"/>
      <c r="F70" s="209"/>
      <c r="G70" s="435"/>
      <c r="H70" s="843"/>
      <c r="I70" s="357" t="str">
        <f t="shared" si="3"/>
        <v/>
      </c>
      <c r="J70" s="357" t="str">
        <f t="shared" si="3"/>
        <v/>
      </c>
      <c r="K70" s="357" t="str">
        <f t="shared" si="3"/>
        <v/>
      </c>
      <c r="L70" s="359"/>
      <c r="M70" s="84"/>
      <c r="N70" s="84"/>
      <c r="O70" s="84"/>
    </row>
    <row r="71" spans="1:15" s="69" customFormat="1" ht="17.25">
      <c r="A71" s="35" t="s">
        <v>53</v>
      </c>
      <c r="B71" s="72" t="s">
        <v>56</v>
      </c>
      <c r="C71" s="212">
        <f>C72+C80</f>
        <v>0</v>
      </c>
      <c r="D71" s="212">
        <f>D72+D80</f>
        <v>200</v>
      </c>
      <c r="E71" s="212">
        <f>E72+E80</f>
        <v>200</v>
      </c>
      <c r="F71" s="212">
        <f>F72+F80</f>
        <v>300</v>
      </c>
      <c r="G71" s="313"/>
      <c r="H71" s="843"/>
      <c r="I71" s="357" t="str">
        <f t="shared" si="3"/>
        <v/>
      </c>
      <c r="J71" s="357" t="str">
        <f t="shared" si="3"/>
        <v/>
      </c>
      <c r="K71" s="357" t="str">
        <f t="shared" si="3"/>
        <v/>
      </c>
      <c r="L71" s="360"/>
      <c r="M71" s="68"/>
      <c r="N71" s="68"/>
      <c r="O71" s="68"/>
    </row>
    <row r="72" spans="1:15" s="85" customFormat="1" ht="34.5">
      <c r="A72" s="438">
        <v>1</v>
      </c>
      <c r="B72" s="285" t="s">
        <v>85</v>
      </c>
      <c r="C72" s="212">
        <f t="shared" ref="C72:E72" si="10">SUM(C73:C79)</f>
        <v>0</v>
      </c>
      <c r="D72" s="212">
        <f t="shared" si="10"/>
        <v>200</v>
      </c>
      <c r="E72" s="212">
        <f t="shared" si="10"/>
        <v>200</v>
      </c>
      <c r="F72" s="212">
        <f>SUM(F73:F79)</f>
        <v>300</v>
      </c>
      <c r="G72" s="315"/>
      <c r="H72" s="298"/>
      <c r="I72" s="357" t="str">
        <f t="shared" si="3"/>
        <v/>
      </c>
      <c r="J72" s="357" t="str">
        <f t="shared" si="3"/>
        <v/>
      </c>
      <c r="K72" s="357" t="str">
        <f t="shared" si="3"/>
        <v/>
      </c>
      <c r="L72" s="359"/>
      <c r="M72" s="84"/>
      <c r="N72" s="84"/>
      <c r="O72" s="84"/>
    </row>
    <row r="73" spans="1:15" s="85" customFormat="1" ht="17.25">
      <c r="A73" s="25">
        <f t="shared" ref="A73:A79" si="11">+A72+0.1</f>
        <v>1.1000000000000001</v>
      </c>
      <c r="B73" s="218" t="s">
        <v>82</v>
      </c>
      <c r="C73" s="261"/>
      <c r="D73" s="261">
        <v>200</v>
      </c>
      <c r="E73" s="261">
        <v>200</v>
      </c>
      <c r="F73" s="209">
        <v>300</v>
      </c>
      <c r="G73" s="315"/>
      <c r="H73" s="298"/>
      <c r="I73" s="357" t="str">
        <f t="shared" si="3"/>
        <v/>
      </c>
      <c r="J73" s="357" t="str">
        <f t="shared" si="3"/>
        <v/>
      </c>
      <c r="K73" s="357" t="str">
        <f t="shared" si="3"/>
        <v/>
      </c>
      <c r="L73" s="359"/>
      <c r="M73" s="84"/>
      <c r="N73" s="84"/>
      <c r="O73" s="84"/>
    </row>
    <row r="74" spans="1:15" s="85" customFormat="1" ht="34.5" hidden="1">
      <c r="A74" s="25">
        <f t="shared" si="11"/>
        <v>1.2000000000000002</v>
      </c>
      <c r="B74" s="218" t="s">
        <v>83</v>
      </c>
      <c r="C74" s="261"/>
      <c r="D74" s="261"/>
      <c r="E74" s="261"/>
      <c r="F74" s="209"/>
      <c r="G74" s="315"/>
      <c r="H74" s="298"/>
      <c r="I74" s="357" t="str">
        <f t="shared" si="3"/>
        <v/>
      </c>
      <c r="J74" s="357" t="str">
        <f t="shared" si="3"/>
        <v/>
      </c>
      <c r="K74" s="357" t="str">
        <f t="shared" si="3"/>
        <v/>
      </c>
      <c r="L74" s="359"/>
      <c r="M74" s="84"/>
      <c r="N74" s="84"/>
      <c r="O74" s="84"/>
    </row>
    <row r="75" spans="1:15" s="85" customFormat="1" ht="17.25" hidden="1">
      <c r="A75" s="25">
        <f t="shared" si="11"/>
        <v>1.3000000000000003</v>
      </c>
      <c r="B75" s="218" t="s">
        <v>84</v>
      </c>
      <c r="C75" s="261"/>
      <c r="D75" s="261"/>
      <c r="E75" s="261"/>
      <c r="F75" s="209"/>
      <c r="G75" s="315"/>
      <c r="H75" s="298"/>
      <c r="I75" s="357" t="str">
        <f t="shared" si="3"/>
        <v/>
      </c>
      <c r="J75" s="357" t="str">
        <f t="shared" si="3"/>
        <v/>
      </c>
      <c r="K75" s="357" t="str">
        <f t="shared" si="3"/>
        <v/>
      </c>
      <c r="L75" s="359"/>
      <c r="M75" s="84"/>
      <c r="N75" s="84"/>
      <c r="O75" s="84"/>
    </row>
    <row r="76" spans="1:15" s="85" customFormat="1" ht="17.25" hidden="1">
      <c r="A76" s="25">
        <f t="shared" si="11"/>
        <v>1.4000000000000004</v>
      </c>
      <c r="B76" s="218" t="s">
        <v>178</v>
      </c>
      <c r="C76" s="261"/>
      <c r="D76" s="261"/>
      <c r="E76" s="261"/>
      <c r="F76" s="209"/>
      <c r="G76" s="315"/>
      <c r="H76" s="298"/>
      <c r="I76" s="357" t="str">
        <f t="shared" si="3"/>
        <v/>
      </c>
      <c r="J76" s="357" t="str">
        <f t="shared" si="3"/>
        <v/>
      </c>
      <c r="K76" s="357" t="str">
        <f t="shared" si="3"/>
        <v/>
      </c>
      <c r="L76" s="359"/>
      <c r="M76" s="84"/>
      <c r="N76" s="84"/>
      <c r="O76" s="84"/>
    </row>
    <row r="77" spans="1:15" s="85" customFormat="1" ht="17.25" hidden="1">
      <c r="A77" s="25">
        <f t="shared" si="11"/>
        <v>1.5000000000000004</v>
      </c>
      <c r="B77" s="218" t="s">
        <v>61</v>
      </c>
      <c r="C77" s="261"/>
      <c r="D77" s="261"/>
      <c r="E77" s="261"/>
      <c r="F77" s="209"/>
      <c r="G77" s="315"/>
      <c r="H77" s="298"/>
      <c r="I77" s="357" t="str">
        <f t="shared" si="3"/>
        <v/>
      </c>
      <c r="J77" s="357" t="str">
        <f t="shared" si="3"/>
        <v/>
      </c>
      <c r="K77" s="357" t="str">
        <f t="shared" si="3"/>
        <v/>
      </c>
      <c r="L77" s="359"/>
      <c r="M77" s="84"/>
      <c r="N77" s="84"/>
      <c r="O77" s="84"/>
    </row>
    <row r="78" spans="1:15" s="84" customFormat="1" ht="17.25" hidden="1">
      <c r="A78" s="25">
        <f t="shared" si="11"/>
        <v>1.6000000000000005</v>
      </c>
      <c r="B78" s="235" t="s">
        <v>62</v>
      </c>
      <c r="C78" s="261"/>
      <c r="D78" s="261"/>
      <c r="E78" s="261"/>
      <c r="F78" s="209"/>
      <c r="G78" s="316"/>
      <c r="H78" s="257"/>
      <c r="I78" s="260" t="str">
        <f t="shared" si="3"/>
        <v/>
      </c>
      <c r="J78" s="260" t="str">
        <f t="shared" si="3"/>
        <v/>
      </c>
      <c r="K78" s="260" t="str">
        <f t="shared" si="3"/>
        <v/>
      </c>
      <c r="L78" s="359"/>
    </row>
    <row r="79" spans="1:15" s="84" customFormat="1" ht="17.25" hidden="1">
      <c r="A79" s="25">
        <f t="shared" si="11"/>
        <v>1.7000000000000006</v>
      </c>
      <c r="B79" s="235"/>
      <c r="C79" s="261"/>
      <c r="D79" s="261"/>
      <c r="E79" s="261"/>
      <c r="F79" s="209"/>
      <c r="G79" s="316"/>
      <c r="H79" s="257"/>
      <c r="I79" s="260" t="str">
        <f t="shared" si="3"/>
        <v/>
      </c>
      <c r="J79" s="260" t="str">
        <f t="shared" si="3"/>
        <v/>
      </c>
      <c r="K79" s="260" t="str">
        <f t="shared" si="3"/>
        <v/>
      </c>
      <c r="L79" s="359"/>
    </row>
    <row r="80" spans="1:15" s="85" customFormat="1" ht="51.75" hidden="1">
      <c r="A80" s="438">
        <v>2</v>
      </c>
      <c r="B80" s="285" t="s">
        <v>86</v>
      </c>
      <c r="C80" s="212">
        <f t="shared" ref="C80:E80" si="12">SUM(C81:C83)</f>
        <v>0</v>
      </c>
      <c r="D80" s="212">
        <f t="shared" si="12"/>
        <v>0</v>
      </c>
      <c r="E80" s="212">
        <f t="shared" si="12"/>
        <v>0</v>
      </c>
      <c r="F80" s="212">
        <f>SUM(F81:F83)</f>
        <v>0</v>
      </c>
      <c r="G80" s="315"/>
      <c r="H80" s="298"/>
      <c r="I80" s="357" t="str">
        <f t="shared" si="3"/>
        <v/>
      </c>
      <c r="J80" s="357" t="str">
        <f t="shared" si="3"/>
        <v/>
      </c>
      <c r="K80" s="357" t="str">
        <f t="shared" si="3"/>
        <v/>
      </c>
      <c r="L80" s="359"/>
      <c r="M80" s="84"/>
      <c r="N80" s="84"/>
      <c r="O80" s="84"/>
    </row>
    <row r="81" spans="1:15" s="85" customFormat="1" ht="17.25" hidden="1">
      <c r="A81" s="25">
        <f t="shared" ref="A81:A83" si="13">+A80+0.1</f>
        <v>2.1</v>
      </c>
      <c r="B81" s="218" t="s">
        <v>58</v>
      </c>
      <c r="C81" s="261"/>
      <c r="D81" s="261"/>
      <c r="E81" s="261"/>
      <c r="F81" s="209"/>
      <c r="G81" s="315"/>
      <c r="H81" s="298"/>
      <c r="I81" s="357" t="str">
        <f t="shared" si="3"/>
        <v/>
      </c>
      <c r="J81" s="357" t="str">
        <f t="shared" si="3"/>
        <v/>
      </c>
      <c r="K81" s="357" t="str">
        <f t="shared" si="3"/>
        <v/>
      </c>
      <c r="L81" s="359"/>
      <c r="M81" s="84"/>
      <c r="N81" s="84"/>
      <c r="O81" s="84"/>
    </row>
    <row r="82" spans="1:15" s="85" customFormat="1" ht="17.25" hidden="1">
      <c r="A82" s="25">
        <f t="shared" si="13"/>
        <v>2.2000000000000002</v>
      </c>
      <c r="B82" s="218" t="s">
        <v>57</v>
      </c>
      <c r="C82" s="261"/>
      <c r="D82" s="261"/>
      <c r="E82" s="261"/>
      <c r="F82" s="209"/>
      <c r="G82" s="315"/>
      <c r="H82" s="298"/>
      <c r="I82" s="357" t="str">
        <f t="shared" si="3"/>
        <v/>
      </c>
      <c r="J82" s="357" t="str">
        <f t="shared" si="3"/>
        <v/>
      </c>
      <c r="K82" s="357" t="str">
        <f t="shared" si="3"/>
        <v/>
      </c>
      <c r="L82" s="359"/>
      <c r="M82" s="84"/>
      <c r="N82" s="84"/>
      <c r="O82" s="84"/>
    </row>
    <row r="83" spans="1:15" s="85" customFormat="1" ht="34.5" hidden="1">
      <c r="A83" s="25">
        <f t="shared" si="13"/>
        <v>2.3000000000000003</v>
      </c>
      <c r="B83" s="218" t="s">
        <v>47</v>
      </c>
      <c r="C83" s="261"/>
      <c r="D83" s="261"/>
      <c r="E83" s="261"/>
      <c r="F83" s="209"/>
      <c r="G83" s="315"/>
      <c r="H83" s="298"/>
      <c r="I83" s="357" t="str">
        <f t="shared" si="3"/>
        <v/>
      </c>
      <c r="J83" s="357" t="str">
        <f t="shared" si="3"/>
        <v/>
      </c>
      <c r="K83" s="357" t="str">
        <f t="shared" si="3"/>
        <v/>
      </c>
      <c r="L83" s="359"/>
      <c r="M83" s="84"/>
      <c r="N83" s="84"/>
      <c r="O83" s="84"/>
    </row>
    <row r="84" spans="1:15" s="69" customFormat="1" ht="51.75" hidden="1">
      <c r="A84" s="35" t="s">
        <v>54</v>
      </c>
      <c r="B84" s="12" t="s">
        <v>125</v>
      </c>
      <c r="C84" s="212">
        <f t="shared" ref="C84:E84" si="14">SUM(C85:C88)</f>
        <v>0</v>
      </c>
      <c r="D84" s="212">
        <f t="shared" si="14"/>
        <v>0</v>
      </c>
      <c r="E84" s="212">
        <f t="shared" si="14"/>
        <v>0</v>
      </c>
      <c r="F84" s="212">
        <f>SUM(F85:F88)</f>
        <v>0</v>
      </c>
      <c r="G84" s="314"/>
      <c r="H84" s="258"/>
      <c r="I84" s="357" t="str">
        <f t="shared" si="3"/>
        <v/>
      </c>
      <c r="J84" s="357" t="str">
        <f t="shared" si="3"/>
        <v/>
      </c>
      <c r="K84" s="357" t="str">
        <f t="shared" si="3"/>
        <v/>
      </c>
      <c r="L84" s="360"/>
      <c r="M84" s="68"/>
      <c r="N84" s="68"/>
      <c r="O84" s="68"/>
    </row>
    <row r="85" spans="1:15" s="85" customFormat="1" ht="17.25" hidden="1">
      <c r="A85" s="57">
        <v>1</v>
      </c>
      <c r="B85" s="235" t="s">
        <v>180</v>
      </c>
      <c r="C85" s="261"/>
      <c r="D85" s="261"/>
      <c r="E85" s="261"/>
      <c r="F85" s="209"/>
      <c r="G85" s="315"/>
      <c r="H85" s="298"/>
      <c r="I85" s="357" t="str">
        <f t="shared" si="3"/>
        <v/>
      </c>
      <c r="J85" s="357" t="str">
        <f t="shared" si="3"/>
        <v/>
      </c>
      <c r="K85" s="357" t="str">
        <f t="shared" si="3"/>
        <v/>
      </c>
      <c r="L85" s="359"/>
      <c r="M85" s="84"/>
      <c r="N85" s="84"/>
      <c r="O85" s="84"/>
    </row>
    <row r="86" spans="1:15" s="85" customFormat="1" ht="17.25" hidden="1">
      <c r="A86" s="57"/>
      <c r="B86" s="235"/>
      <c r="C86" s="261"/>
      <c r="D86" s="261"/>
      <c r="E86" s="261"/>
      <c r="F86" s="209"/>
      <c r="G86" s="315"/>
      <c r="H86" s="298"/>
      <c r="I86" s="357" t="str">
        <f t="shared" si="3"/>
        <v/>
      </c>
      <c r="J86" s="357" t="str">
        <f t="shared" si="3"/>
        <v/>
      </c>
      <c r="K86" s="357" t="str">
        <f t="shared" si="3"/>
        <v/>
      </c>
      <c r="L86" s="359"/>
      <c r="M86" s="84"/>
      <c r="N86" s="84"/>
      <c r="O86" s="84"/>
    </row>
    <row r="87" spans="1:15" s="85" customFormat="1" ht="17.25" hidden="1">
      <c r="A87" s="57"/>
      <c r="B87" s="235"/>
      <c r="C87" s="261"/>
      <c r="D87" s="261"/>
      <c r="E87" s="261"/>
      <c r="F87" s="209"/>
      <c r="G87" s="315"/>
      <c r="H87" s="298"/>
      <c r="I87" s="357"/>
      <c r="J87" s="357"/>
      <c r="K87" s="357"/>
      <c r="L87" s="359"/>
      <c r="M87" s="84"/>
      <c r="N87" s="84"/>
      <c r="O87" s="84"/>
    </row>
    <row r="88" spans="1:15" s="85" customFormat="1" ht="17.25" hidden="1">
      <c r="A88" s="57"/>
      <c r="B88" s="235"/>
      <c r="C88" s="261"/>
      <c r="D88" s="261"/>
      <c r="E88" s="261"/>
      <c r="F88" s="209"/>
      <c r="G88" s="315"/>
      <c r="H88" s="298"/>
      <c r="I88" s="357"/>
      <c r="J88" s="357"/>
      <c r="K88" s="357"/>
      <c r="L88" s="359"/>
      <c r="M88" s="84"/>
      <c r="N88" s="84"/>
      <c r="O88" s="84"/>
    </row>
    <row r="89" spans="1:15" s="87" customFormat="1" ht="42.6" customHeight="1">
      <c r="A89" s="11" t="s">
        <v>35</v>
      </c>
      <c r="B89" s="12" t="s">
        <v>36</v>
      </c>
      <c r="C89" s="212">
        <f>C12+C13-C26</f>
        <v>749.40000000000873</v>
      </c>
      <c r="D89" s="212">
        <f>D12+D13-D26</f>
        <v>124.80000000000291</v>
      </c>
      <c r="E89" s="212">
        <f>E12+E13-E26</f>
        <v>270.90000000002328</v>
      </c>
      <c r="F89" s="212">
        <f>F12+F13-F26</f>
        <v>3164.3000000000466</v>
      </c>
      <c r="G89" s="313"/>
      <c r="H89" s="300"/>
      <c r="I89" s="357"/>
      <c r="J89" s="357" t="str">
        <f t="shared" ref="J89" si="15">IF((E89-D89)&lt;0, (0),"")</f>
        <v/>
      </c>
      <c r="K89" s="357" t="str">
        <f t="shared" ref="K89" si="16">IF((F89-E89)&lt;0, (0),"")</f>
        <v/>
      </c>
      <c r="L89" s="197"/>
      <c r="M89" s="86"/>
      <c r="N89" s="86"/>
      <c r="O89" s="86"/>
    </row>
    <row r="90" spans="1:15" s="69" customFormat="1" ht="17.25">
      <c r="A90" s="75"/>
      <c r="B90" s="76"/>
      <c r="C90" s="76"/>
      <c r="D90" s="76"/>
      <c r="E90" s="76"/>
      <c r="H90" s="302"/>
      <c r="I90" s="260"/>
      <c r="J90" s="260"/>
      <c r="K90" s="260"/>
      <c r="L90" s="360"/>
      <c r="M90" s="68"/>
      <c r="N90" s="68"/>
      <c r="O90" s="68"/>
    </row>
    <row r="91" spans="1:15" s="6" customFormat="1" ht="17.25" hidden="1">
      <c r="B91" s="468" t="s">
        <v>2</v>
      </c>
      <c r="C91" s="469"/>
      <c r="D91" s="469"/>
      <c r="E91" s="840" t="str">
        <f>+'Ekamut-caxs'!D71</f>
        <v>Ա.Գևորգյան</v>
      </c>
      <c r="F91" s="840"/>
      <c r="G91" s="291"/>
      <c r="H91" s="303"/>
      <c r="I91" s="260"/>
      <c r="J91" s="260"/>
      <c r="K91" s="260"/>
      <c r="L91" s="38"/>
    </row>
    <row r="92" spans="1:15" s="2" customFormat="1" ht="17.25" hidden="1">
      <c r="A92" s="6"/>
      <c r="B92" s="41" t="s">
        <v>4</v>
      </c>
      <c r="C92" s="6"/>
      <c r="D92" s="6"/>
      <c r="E92" s="841" t="s">
        <v>90</v>
      </c>
      <c r="F92" s="841"/>
      <c r="G92" s="463"/>
      <c r="I92" s="260"/>
      <c r="J92" s="260"/>
      <c r="K92" s="260"/>
      <c r="L92" s="78"/>
    </row>
    <row r="93" spans="1:15" s="2" customFormat="1" ht="17.25" hidden="1">
      <c r="B93" s="470" t="s">
        <v>6</v>
      </c>
      <c r="C93" s="471"/>
      <c r="D93" s="471"/>
      <c r="E93" s="840" t="str">
        <f>+'Ekamut-caxs'!D73</f>
        <v>Դ.Շահինյան</v>
      </c>
      <c r="F93" s="840"/>
      <c r="G93" s="292"/>
      <c r="H93" s="73"/>
      <c r="I93" s="260"/>
      <c r="J93" s="260"/>
      <c r="K93" s="260"/>
      <c r="L93" s="78"/>
    </row>
    <row r="94" spans="1:15" s="2" customFormat="1" hidden="1">
      <c r="B94" s="256"/>
      <c r="E94" s="841" t="s">
        <v>90</v>
      </c>
      <c r="F94" s="841"/>
      <c r="G94" s="463"/>
      <c r="I94" s="260"/>
      <c r="J94" s="260"/>
      <c r="K94" s="260"/>
      <c r="L94" s="78"/>
    </row>
    <row r="95" spans="1:15" s="2" customFormat="1" hidden="1">
      <c r="B95" s="256"/>
      <c r="C95" s="78" t="s">
        <v>162</v>
      </c>
      <c r="D95" s="78"/>
      <c r="E95" s="78"/>
      <c r="F95" s="70"/>
      <c r="G95" s="70"/>
      <c r="H95" s="70"/>
      <c r="I95" s="260"/>
      <c r="J95" s="260"/>
      <c r="K95" s="260"/>
      <c r="L95" s="78"/>
    </row>
    <row r="96" spans="1:15" s="464" customFormat="1" ht="110.25" customHeight="1">
      <c r="B96" s="465" t="s">
        <v>198</v>
      </c>
      <c r="C96" s="844"/>
      <c r="D96" s="844"/>
      <c r="E96" s="467" t="s">
        <v>232</v>
      </c>
      <c r="G96" s="467"/>
      <c r="H96" s="472"/>
    </row>
    <row r="97" spans="2:12" s="70" customFormat="1" ht="17.25">
      <c r="B97" s="837"/>
      <c r="C97" s="837"/>
      <c r="D97" s="837"/>
      <c r="E97" s="837"/>
      <c r="F97" s="837"/>
      <c r="G97" s="837"/>
      <c r="H97" s="93"/>
      <c r="I97" s="68"/>
      <c r="J97" s="68"/>
      <c r="K97" s="68"/>
      <c r="L97" s="78"/>
    </row>
    <row r="98" spans="2:12" s="70" customFormat="1" ht="17.25">
      <c r="B98" s="276"/>
      <c r="H98" s="93"/>
      <c r="I98" s="68"/>
      <c r="J98" s="68"/>
      <c r="K98" s="68"/>
      <c r="L98" s="78"/>
    </row>
    <row r="99" spans="2:12" s="70" customFormat="1" ht="17.25">
      <c r="B99" s="276"/>
      <c r="H99" s="93"/>
      <c r="I99" s="65"/>
      <c r="J99" s="65"/>
      <c r="K99" s="65"/>
      <c r="L99" s="78"/>
    </row>
    <row r="100" spans="2:12" s="70" customFormat="1" ht="17.25">
      <c r="B100" s="276"/>
      <c r="H100" s="93"/>
      <c r="I100" s="65"/>
      <c r="J100" s="65"/>
      <c r="K100" s="65"/>
      <c r="L100" s="78"/>
    </row>
    <row r="101" spans="2:12" s="70" customFormat="1" ht="17.25">
      <c r="B101" s="276"/>
      <c r="H101" s="93"/>
      <c r="I101" s="65"/>
      <c r="J101" s="65"/>
      <c r="K101" s="65"/>
      <c r="L101" s="78"/>
    </row>
    <row r="102" spans="2:12" s="70" customFormat="1" ht="17.25">
      <c r="B102" s="276"/>
      <c r="H102" s="93"/>
      <c r="I102" s="6"/>
      <c r="J102" s="6"/>
      <c r="K102" s="6"/>
      <c r="L102" s="78"/>
    </row>
    <row r="103" spans="2:12" s="70" customFormat="1">
      <c r="B103" s="276"/>
      <c r="H103" s="93"/>
      <c r="I103" s="2"/>
      <c r="J103" s="2"/>
      <c r="K103" s="2"/>
      <c r="L103" s="78"/>
    </row>
    <row r="104" spans="2:12" s="70" customFormat="1">
      <c r="B104" s="276"/>
      <c r="H104" s="93"/>
      <c r="I104" s="2"/>
      <c r="J104" s="2"/>
      <c r="K104" s="2"/>
      <c r="L104" s="78"/>
    </row>
    <row r="105" spans="2:12" s="70" customFormat="1">
      <c r="B105" s="276"/>
      <c r="H105" s="93"/>
      <c r="I105" s="2"/>
      <c r="J105" s="2"/>
      <c r="K105" s="2"/>
      <c r="L105" s="78"/>
    </row>
    <row r="106" spans="2:12" s="70" customFormat="1">
      <c r="B106" s="276"/>
      <c r="H106" s="93"/>
      <c r="I106" s="2"/>
      <c r="J106" s="2"/>
      <c r="K106" s="2"/>
      <c r="L106" s="78"/>
    </row>
    <row r="107" spans="2:12" s="70" customFormat="1">
      <c r="B107" s="276"/>
      <c r="H107" s="93"/>
      <c r="I107" s="2"/>
      <c r="J107" s="2"/>
      <c r="K107" s="2"/>
      <c r="L107" s="78"/>
    </row>
    <row r="108" spans="2:12" s="70" customFormat="1" ht="17.25">
      <c r="B108" s="276"/>
      <c r="H108" s="93"/>
      <c r="I108" s="6"/>
      <c r="J108" s="6"/>
      <c r="K108" s="206"/>
      <c r="L108" s="78"/>
    </row>
    <row r="109" spans="2:12" s="70" customFormat="1">
      <c r="B109" s="276"/>
      <c r="H109" s="93"/>
      <c r="L109" s="78"/>
    </row>
    <row r="110" spans="2:12" s="70" customFormat="1">
      <c r="B110" s="276"/>
      <c r="H110" s="93"/>
      <c r="L110" s="78"/>
    </row>
    <row r="111" spans="2:12" s="70" customFormat="1">
      <c r="B111" s="276"/>
      <c r="H111" s="93"/>
      <c r="L111" s="78"/>
    </row>
    <row r="112" spans="2:12" s="70" customFormat="1">
      <c r="B112" s="276"/>
      <c r="H112" s="93"/>
      <c r="L112" s="78"/>
    </row>
    <row r="113" spans="2:12" s="70" customFormat="1">
      <c r="B113" s="276"/>
      <c r="H113" s="93"/>
      <c r="L113" s="78"/>
    </row>
    <row r="114" spans="2:12" s="70" customFormat="1">
      <c r="B114" s="276"/>
      <c r="H114" s="93"/>
      <c r="L114" s="78"/>
    </row>
    <row r="115" spans="2:12" s="70" customFormat="1">
      <c r="B115" s="276"/>
      <c r="H115" s="93"/>
      <c r="L115" s="78"/>
    </row>
    <row r="116" spans="2:12" s="70" customFormat="1">
      <c r="B116" s="276"/>
      <c r="H116" s="93"/>
      <c r="L116" s="78"/>
    </row>
    <row r="117" spans="2:12" s="70" customFormat="1">
      <c r="B117" s="276"/>
      <c r="H117" s="93"/>
      <c r="L117" s="78"/>
    </row>
    <row r="118" spans="2:12" s="70" customFormat="1">
      <c r="B118" s="276"/>
      <c r="H118" s="93"/>
      <c r="L118" s="78"/>
    </row>
  </sheetData>
  <sheetProtection formatCells="0" formatColumns="0" formatRows="0" insertColumns="0" insertRows="0" insertHyperlinks="0" deleteColumns="0" deleteRows="0" sort="0" autoFilter="0" pivotTables="0"/>
  <mergeCells count="15">
    <mergeCell ref="B97:G97"/>
    <mergeCell ref="E2:G2"/>
    <mergeCell ref="H24:H25"/>
    <mergeCell ref="E91:F91"/>
    <mergeCell ref="E93:F93"/>
    <mergeCell ref="E92:F92"/>
    <mergeCell ref="A6:F6"/>
    <mergeCell ref="A8:F8"/>
    <mergeCell ref="A7:F7"/>
    <mergeCell ref="H70:H71"/>
    <mergeCell ref="C96:D96"/>
    <mergeCell ref="E3:G3"/>
    <mergeCell ref="E4:G4"/>
    <mergeCell ref="E5:G5"/>
    <mergeCell ref="E94:F94"/>
  </mergeCells>
  <pageMargins left="0.15748031496063" right="0.196850393700787" top="0.23622047244094499" bottom="0.23622047244094499" header="0.15748031496063" footer="0.196850393700787"/>
  <pageSetup paperSize="9" scale="63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1276350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zoomScaleSheetLayoutView="100" workbookViewId="0">
      <selection activeCell="F10" sqref="F10"/>
    </sheetView>
  </sheetViews>
  <sheetFormatPr defaultColWidth="9.140625" defaultRowHeight="13.5"/>
  <cols>
    <col min="1" max="1" width="6" style="22" customWidth="1"/>
    <col min="2" max="2" width="54.42578125" style="280" customWidth="1"/>
    <col min="3" max="3" width="17.42578125" style="18" customWidth="1"/>
    <col min="4" max="4" width="21.140625" style="823" customWidth="1"/>
    <col min="5" max="5" width="16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846" t="s">
        <v>51</v>
      </c>
      <c r="B1" s="846"/>
      <c r="C1" s="846"/>
      <c r="D1" s="846"/>
      <c r="E1" s="846"/>
      <c r="F1" s="846"/>
    </row>
    <row r="2" spans="1:18" s="20" customFormat="1" ht="20.25">
      <c r="A2" s="833" t="str">
        <f>+'Ekamut-caxs'!A7:D7</f>
        <v>«Երևանի Ա. Տիգրանյանի անվան երաժշտական դպրոց» ՀՈԱԿ-ի</v>
      </c>
      <c r="B2" s="833"/>
      <c r="C2" s="833"/>
      <c r="D2" s="833"/>
      <c r="E2" s="833"/>
      <c r="F2" s="83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849" t="s">
        <v>243</v>
      </c>
      <c r="B3" s="849"/>
      <c r="C3" s="849"/>
      <c r="D3" s="849"/>
      <c r="E3" s="849"/>
      <c r="F3" s="849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6" t="s">
        <v>3</v>
      </c>
      <c r="B5" s="60" t="s">
        <v>28</v>
      </c>
      <c r="C5" s="194" t="s">
        <v>183</v>
      </c>
      <c r="D5" s="824" t="s">
        <v>184</v>
      </c>
      <c r="E5" s="60" t="s">
        <v>48</v>
      </c>
      <c r="F5" s="234" t="s">
        <v>185</v>
      </c>
      <c r="G5" s="296"/>
      <c r="H5" s="295" t="s">
        <v>205</v>
      </c>
    </row>
    <row r="6" spans="1:18" s="20" customFormat="1" ht="17.25">
      <c r="A6" s="58" t="s">
        <v>7</v>
      </c>
      <c r="B6" s="59" t="s">
        <v>119</v>
      </c>
      <c r="C6" s="223">
        <f>SUM(C7:C15,C18:C22)</f>
        <v>217092.9</v>
      </c>
      <c r="D6" s="825">
        <f>SUM(D7:D15,D18:D22)</f>
        <v>224460.40000000002</v>
      </c>
      <c r="E6" s="223">
        <f>+D6-C6</f>
        <v>7367.5000000000291</v>
      </c>
      <c r="F6" s="23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8" t="str">
        <f>+'Ekamut-caxs'!B11</f>
        <v>Սուբսիդիայից</v>
      </c>
      <c r="C7" s="215">
        <v>164818.29999999999</v>
      </c>
      <c r="D7" s="826">
        <f>+'Ekamut-caxs'!D11</f>
        <v>172096.80000000002</v>
      </c>
      <c r="E7" s="216">
        <f t="shared" ref="E7:E64" si="0">+D7-C7</f>
        <v>7278.5000000000291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>
      <c r="A8" s="57">
        <f>+'Ekamut-caxs'!A12</f>
        <v>2</v>
      </c>
      <c r="B8" s="218" t="str">
        <f>+'Ekamut-caxs'!B12</f>
        <v>Սուբսիդիա՝ ազգային, լարային և փողային նվագարանների ուսուցման գծով</v>
      </c>
      <c r="C8" s="215">
        <v>1743.2</v>
      </c>
      <c r="D8" s="826">
        <f>+'Ekamut-caxs'!D12</f>
        <v>1743.1</v>
      </c>
      <c r="E8" s="223">
        <f t="shared" si="0"/>
        <v>-0.10000000000013642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8" t="str">
        <f>+'Ekamut-caxs'!B13</f>
        <v>Կամավոր ատեստավորման գծով</v>
      </c>
      <c r="C9" s="215"/>
      <c r="D9" s="826">
        <f>+'Ekamut-caxs'!D13</f>
        <v>0</v>
      </c>
      <c r="E9" s="823">
        <f t="shared" si="0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v>3</v>
      </c>
      <c r="B10" s="218" t="str">
        <f>+'Ekamut-caxs'!B14</f>
        <v xml:space="preserve">Վճարովի ծառայություններից </v>
      </c>
      <c r="C10" s="215">
        <v>33550.9</v>
      </c>
      <c r="D10" s="826">
        <f>+'Ekamut-caxs'!D14</f>
        <v>33664</v>
      </c>
      <c r="E10" s="824">
        <f t="shared" si="0"/>
        <v>113.09999999999854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4</v>
      </c>
      <c r="B11" s="218" t="str">
        <f>+'Ekamut-caxs'!B15</f>
        <v>Սպասարկման և կոմունալ համավճարներից</v>
      </c>
      <c r="C11" s="215"/>
      <c r="D11" s="826">
        <f>+'Ekamut-caxs'!D15</f>
        <v>0</v>
      </c>
      <c r="E11" s="825">
        <f t="shared" si="0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5</v>
      </c>
      <c r="B12" s="218" t="str">
        <f>+'Ekamut-caxs'!B16</f>
        <v>Միջոցառումների կազմակերպումից</v>
      </c>
      <c r="C12" s="215"/>
      <c r="D12" s="826">
        <f>+'Ekamut-caxs'!D16</f>
        <v>0</v>
      </c>
      <c r="E12" s="826">
        <f t="shared" si="0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6</v>
      </c>
      <c r="B13" s="218" t="str">
        <f>+'Ekamut-caxs'!B17</f>
        <v>Ֆինանսական օգնությունից</v>
      </c>
      <c r="C13" s="215"/>
      <c r="D13" s="826">
        <f>+'Ekamut-caxs'!D17</f>
        <v>0</v>
      </c>
      <c r="E13" s="826">
        <f t="shared" si="0"/>
        <v>0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7</v>
      </c>
      <c r="B14" s="218" t="str">
        <f>+'Ekamut-caxs'!B18</f>
        <v>Չփոխանակվող գործարքներից (դրամաշնորհից)</v>
      </c>
      <c r="C14" s="215"/>
      <c r="D14" s="826">
        <f>+'Ekamut-caxs'!D18</f>
        <v>0</v>
      </c>
      <c r="E14" s="826">
        <f t="shared" si="0"/>
        <v>0</v>
      </c>
      <c r="F14" s="215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v>4</v>
      </c>
      <c r="B15" s="218" t="str">
        <f>+'Ekamut-caxs'!B19</f>
        <v xml:space="preserve">Պայմանով ստացված ակտիվներից, այդ թվում՝  </v>
      </c>
      <c r="C15" s="215">
        <f>+C16+C17</f>
        <v>16943.5</v>
      </c>
      <c r="D15" s="826">
        <f>+'Ekamut-caxs'!D19</f>
        <v>16943.5</v>
      </c>
      <c r="E15" s="826">
        <f t="shared" si="0"/>
        <v>0</v>
      </c>
      <c r="F15" s="215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v>4.0999999999999996</v>
      </c>
      <c r="B16" s="141" t="str">
        <f>+'Ekamut-caxs'!B20</f>
        <v xml:space="preserve">ոչ ընթացիկ </v>
      </c>
      <c r="C16" s="200">
        <v>16943.5</v>
      </c>
      <c r="D16" s="827">
        <v>16943.5</v>
      </c>
      <c r="E16" s="826">
        <f t="shared" si="0"/>
        <v>0</v>
      </c>
      <c r="F16" s="201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4.0999999999999996</v>
      </c>
      <c r="B17" s="141" t="str">
        <f>+'Ekamut-caxs'!B21</f>
        <v xml:space="preserve">ընթացիկ </v>
      </c>
      <c r="C17" s="200"/>
      <c r="D17" s="827"/>
      <c r="E17" s="826">
        <f t="shared" si="0"/>
        <v>0</v>
      </c>
      <c r="F17" s="201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v>5</v>
      </c>
      <c r="B18" s="218" t="str">
        <f>+'Ekamut-caxs'!B22</f>
        <v>Բանկի տոկոսից</v>
      </c>
      <c r="C18" s="217">
        <v>4.5</v>
      </c>
      <c r="D18" s="826">
        <f>+'Ekamut-caxs'!D22</f>
        <v>5</v>
      </c>
      <c r="E18" s="826">
        <f t="shared" si="0"/>
        <v>0.5</v>
      </c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customHeight="1">
      <c r="A19" s="57">
        <v>6</v>
      </c>
      <c r="B19" s="218" t="str">
        <f>+'Ekamut-caxs'!B24</f>
        <v>Այլ եկամուտների գծով</v>
      </c>
      <c r="C19" s="217">
        <v>25.2</v>
      </c>
      <c r="D19" s="826">
        <f>+'Ekamut-caxs'!D24</f>
        <v>0</v>
      </c>
      <c r="E19" s="826">
        <f t="shared" si="0"/>
        <v>-25.2</v>
      </c>
      <c r="F19" s="215"/>
    </row>
    <row r="20" spans="1:18" s="54" customFormat="1" ht="18.75" customHeight="1">
      <c r="A20" s="57">
        <v>7</v>
      </c>
      <c r="B20" s="20" t="s">
        <v>280</v>
      </c>
      <c r="C20" s="217">
        <v>7.3</v>
      </c>
      <c r="D20" s="826">
        <f>+'Ekamut-caxs'!D23</f>
        <v>8</v>
      </c>
      <c r="E20" s="826">
        <f t="shared" si="0"/>
        <v>0.70000000000000018</v>
      </c>
      <c r="F20" s="215"/>
      <c r="G20" s="147">
        <v>8</v>
      </c>
      <c r="H20" s="819" t="s">
        <v>651</v>
      </c>
    </row>
    <row r="21" spans="1:18" s="54" customFormat="1" ht="18.75" hidden="1" customHeight="1">
      <c r="A21" s="57"/>
      <c r="B21" s="218"/>
      <c r="C21" s="217"/>
      <c r="D21" s="826"/>
      <c r="E21" s="827">
        <f t="shared" si="0"/>
        <v>0</v>
      </c>
      <c r="F21" s="215"/>
    </row>
    <row r="22" spans="1:18" s="54" customFormat="1" ht="31.5" hidden="1" customHeight="1">
      <c r="A22" s="57">
        <f>+'Ekamut-caxs'!A25</f>
        <v>0</v>
      </c>
      <c r="B22" s="218">
        <f>+'Ekamut-caxs'!B25</f>
        <v>0</v>
      </c>
      <c r="C22" s="217"/>
      <c r="D22" s="826">
        <f>+'Ekamut-caxs'!D25</f>
        <v>0</v>
      </c>
      <c r="E22" s="827">
        <f t="shared" si="0"/>
        <v>0</v>
      </c>
      <c r="F22" s="215"/>
      <c r="G22" s="54">
        <f>+'Ekamut-caxs'!F25</f>
        <v>0</v>
      </c>
    </row>
    <row r="23" spans="1:18" s="20" customFormat="1" ht="29.25" customHeight="1">
      <c r="A23" s="58" t="s">
        <v>11</v>
      </c>
      <c r="B23" s="56" t="s">
        <v>120</v>
      </c>
      <c r="C23" s="437">
        <f>SUM(C24,C28:C33,C37:C60,C62:C63)</f>
        <v>217069.8</v>
      </c>
      <c r="D23" s="828">
        <f>SUM(D24,D28:D33,D37:D60,D62:D63)</f>
        <v>224460.4</v>
      </c>
      <c r="E23" s="826">
        <f t="shared" si="0"/>
        <v>7390.6000000000058</v>
      </c>
      <c r="F23" s="23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s="55" customFormat="1" ht="21" customHeight="1">
      <c r="A24" s="57">
        <f>+'Ekamut-caxs'!A29</f>
        <v>1</v>
      </c>
      <c r="B24" s="235" t="str">
        <f>+'Ekamut-caxs'!B29</f>
        <v>Աշխատավարձի գծով, այդ թվում՝</v>
      </c>
      <c r="C24" s="217">
        <f>184655.5-3</f>
        <v>184652.5</v>
      </c>
      <c r="D24" s="829">
        <f>+'Ekamut-caxs'!D29</f>
        <v>198129.4</v>
      </c>
      <c r="E24" s="826">
        <f t="shared" si="0"/>
        <v>13476.899999999994</v>
      </c>
      <c r="F24" s="215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135" customFormat="1" ht="21" customHeight="1">
      <c r="A25" s="26">
        <f>+'Ekamut-caxs'!A30</f>
        <v>1.1000000000000001</v>
      </c>
      <c r="B25" s="141" t="str">
        <f>+'Ekamut-caxs'!B30</f>
        <v>վճարովի ծառայության գծով</v>
      </c>
      <c r="C25" s="200">
        <v>26845.200000000001</v>
      </c>
      <c r="D25" s="827">
        <f>+'Ekamut-caxs'!D30</f>
        <v>26931.200000000001</v>
      </c>
      <c r="E25" s="826">
        <f t="shared" si="0"/>
        <v>86</v>
      </c>
      <c r="F25" s="201"/>
      <c r="G25" s="134">
        <f>+D25/D10</f>
        <v>0.8</v>
      </c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customHeight="1">
      <c r="A26" s="26">
        <f>+'Ekamut-caxs'!A31</f>
        <v>1.2000000000000002</v>
      </c>
      <c r="B26" s="283" t="str">
        <f>+'Ekamut-caxs'!B31</f>
        <v>պարգևատրման գծով</v>
      </c>
      <c r="C26" s="200">
        <v>3428.2</v>
      </c>
      <c r="D26" s="827">
        <f>+'Ekamut-caxs'!D31</f>
        <v>9743</v>
      </c>
      <c r="E26" s="826">
        <f t="shared" si="0"/>
        <v>6314.8</v>
      </c>
      <c r="F26" s="201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135" customFormat="1" ht="21" hidden="1" customHeight="1">
      <c r="A27" s="26">
        <f>+'Ekamut-caxs'!A32</f>
        <v>1.3000000000000003</v>
      </c>
      <c r="B27" s="283" t="str">
        <f>+'Ekamut-caxs'!B32</f>
        <v>կամավոր ատեստավորման գծով</v>
      </c>
      <c r="C27" s="200"/>
      <c r="D27" s="827">
        <f>+'Ekamut-caxs'!D32</f>
        <v>0</v>
      </c>
      <c r="E27" s="826">
        <f t="shared" si="0"/>
        <v>0</v>
      </c>
      <c r="F27" s="201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55" customFormat="1" ht="21" customHeight="1">
      <c r="A28" s="57">
        <f>+'Ekamut-caxs'!A33</f>
        <v>2</v>
      </c>
      <c r="B28" s="218" t="str">
        <f>+'Ekamut-caxs'!B33</f>
        <v>Ջեռուցման գծով</v>
      </c>
      <c r="C28" s="217">
        <v>3363</v>
      </c>
      <c r="D28" s="829">
        <f>+'Ekamut-caxs'!D33</f>
        <v>3363</v>
      </c>
      <c r="E28" s="828">
        <f t="shared" si="0"/>
        <v>0</v>
      </c>
      <c r="F28" s="215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+'Ekamut-caxs'!A34</f>
        <v>3</v>
      </c>
      <c r="B29" s="218" t="str">
        <f>+'Ekamut-caxs'!B34</f>
        <v>Էլեկտրաէներգիայի գծով</v>
      </c>
      <c r="C29" s="217">
        <v>1373.9</v>
      </c>
      <c r="D29" s="829">
        <f>+'Ekamut-caxs'!D34</f>
        <v>1471.8</v>
      </c>
      <c r="E29" s="829">
        <f t="shared" si="0"/>
        <v>97.899999999999864</v>
      </c>
      <c r="F29" s="215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+'Ekamut-caxs'!A35</f>
        <v>4</v>
      </c>
      <c r="B30" s="218" t="str">
        <f>+'Ekamut-caxs'!B35</f>
        <v>Ջրմուղ-կոյուղու գծով</v>
      </c>
      <c r="C30" s="217">
        <v>197.8</v>
      </c>
      <c r="D30" s="829">
        <f>+'Ekamut-caxs'!D35</f>
        <v>209.3</v>
      </c>
      <c r="E30" s="827">
        <f t="shared" si="0"/>
        <v>11.5</v>
      </c>
      <c r="F30" s="215"/>
      <c r="G30" s="147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+'Ekamut-caxs'!A36</f>
        <v>5</v>
      </c>
      <c r="B31" s="218" t="str">
        <f>+'Ekamut-caxs'!B36</f>
        <v>Աղբահանության գծով</v>
      </c>
      <c r="C31" s="217">
        <v>109.8</v>
      </c>
      <c r="D31" s="829">
        <f>+'Ekamut-caxs'!D36</f>
        <v>110</v>
      </c>
      <c r="E31" s="827">
        <f t="shared" si="0"/>
        <v>0.20000000000000284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+'Ekamut-caxs'!A37</f>
        <v>6</v>
      </c>
      <c r="B32" s="218" t="str">
        <f>+'Ekamut-caxs'!B37</f>
        <v>Ախտաբանության գծով</v>
      </c>
      <c r="C32" s="217">
        <v>60</v>
      </c>
      <c r="D32" s="829">
        <f>+'Ekamut-caxs'!D37</f>
        <v>60</v>
      </c>
      <c r="E32" s="827">
        <f t="shared" si="0"/>
        <v>0</v>
      </c>
      <c r="F32" s="215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>+'Ekamut-caxs'!A38</f>
        <v>7</v>
      </c>
      <c r="B33" s="218" t="str">
        <f>+'Ekamut-caxs'!B38</f>
        <v>Կապի գծով, որից`</v>
      </c>
      <c r="C33" s="217">
        <v>347.9</v>
      </c>
      <c r="D33" s="829">
        <f>+'Ekamut-caxs'!D38</f>
        <v>357.6</v>
      </c>
      <c r="E33" s="829">
        <f t="shared" si="0"/>
        <v>9.7000000000000455</v>
      </c>
      <c r="F33" s="215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ht="21" customHeight="1">
      <c r="A34" s="25">
        <f>+'Ekamut-caxs'!A39</f>
        <v>7.1</v>
      </c>
      <c r="B34" s="271" t="str">
        <f>+'Ekamut-caxs'!B39</f>
        <v>բաժանորդային վճար</v>
      </c>
      <c r="C34" s="200">
        <v>147.6</v>
      </c>
      <c r="D34" s="827">
        <f>+'Ekamut-caxs'!D39</f>
        <v>147.6</v>
      </c>
      <c r="E34" s="829">
        <f t="shared" si="0"/>
        <v>0</v>
      </c>
      <c r="F34" s="201"/>
    </row>
    <row r="35" spans="1:18" ht="21" customHeight="1">
      <c r="A35" s="25">
        <f>+'Ekamut-caxs'!A40</f>
        <v>7.1999999999999993</v>
      </c>
      <c r="B35" s="271" t="str">
        <f>+'Ekamut-caxs'!B40</f>
        <v>րոպեավճար</v>
      </c>
      <c r="C35" s="200">
        <v>20.3</v>
      </c>
      <c r="D35" s="827">
        <f>+'Ekamut-caxs'!D40</f>
        <v>30</v>
      </c>
      <c r="E35" s="829">
        <f t="shared" si="0"/>
        <v>9.6999999999999993</v>
      </c>
      <c r="F35" s="201"/>
    </row>
    <row r="36" spans="1:18" ht="21" customHeight="1">
      <c r="A36" s="25">
        <f>+'Ekamut-caxs'!A41</f>
        <v>7.2999999999999989</v>
      </c>
      <c r="B36" s="271" t="str">
        <f>+'Ekamut-caxs'!B41</f>
        <v>ինտերնետ կապ</v>
      </c>
      <c r="C36" s="200">
        <v>180</v>
      </c>
      <c r="D36" s="827">
        <f>+'Ekamut-caxs'!D41</f>
        <v>180</v>
      </c>
      <c r="E36" s="829">
        <f t="shared" si="0"/>
        <v>0</v>
      </c>
      <c r="F36" s="201"/>
    </row>
    <row r="37" spans="1:18" s="55" customFormat="1" ht="21" hidden="1" customHeight="1">
      <c r="A37" s="57">
        <f>+'Ekamut-caxs'!A42</f>
        <v>8</v>
      </c>
      <c r="B37" s="218" t="str">
        <f>+'Ekamut-caxs'!B42</f>
        <v>Բանկային ծառայության գծով</v>
      </c>
      <c r="C37" s="217"/>
      <c r="D37" s="829">
        <f>+'Ekamut-caxs'!D42</f>
        <v>0</v>
      </c>
      <c r="E37" s="829">
        <f t="shared" si="0"/>
        <v>0</v>
      </c>
      <c r="F37" s="215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v>8</v>
      </c>
      <c r="B38" s="218" t="str">
        <f>+'Ekamut-caxs'!B43</f>
        <v>Տնտեսական ապրանքների գծով</v>
      </c>
      <c r="C38" s="217">
        <v>448</v>
      </c>
      <c r="D38" s="829">
        <f>+'Ekamut-caxs'!D43</f>
        <v>300</v>
      </c>
      <c r="E38" s="829">
        <f t="shared" si="0"/>
        <v>-148</v>
      </c>
      <c r="F38" s="215"/>
      <c r="G38" s="6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7">
        <v>9</v>
      </c>
      <c r="B39" s="218" t="str">
        <f>+'Ekamut-caxs'!B44</f>
        <v>Գրասենյակային ապրանքների գծով</v>
      </c>
      <c r="C39" s="217">
        <v>260</v>
      </c>
      <c r="D39" s="829">
        <f>+'Ekamut-caxs'!D44</f>
        <v>200</v>
      </c>
      <c r="E39" s="827">
        <f t="shared" si="0"/>
        <v>-60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.75" hidden="1" customHeight="1">
      <c r="A40" s="57">
        <f>+'Ekamut-caxs'!A45</f>
        <v>10</v>
      </c>
      <c r="B40" s="218" t="str">
        <f>+'Ekamut-caxs'!B45</f>
        <v>Փոքրարժեք կամ արագամաշ առարկաների գծով</v>
      </c>
      <c r="C40" s="217"/>
      <c r="D40" s="829">
        <f>+'Ekamut-caxs'!D45</f>
        <v>0</v>
      </c>
      <c r="E40" s="827">
        <f t="shared" si="0"/>
        <v>0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+'Ekamut-caxs'!A46</f>
        <v>11</v>
      </c>
      <c r="B41" s="218" t="str">
        <f>+'Ekamut-caxs'!B46</f>
        <v>Ուսումնական նյութերի գծով</v>
      </c>
      <c r="C41" s="217"/>
      <c r="D41" s="829">
        <f>+'Ekamut-caxs'!D46</f>
        <v>0</v>
      </c>
      <c r="E41" s="827">
        <f t="shared" si="0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>+'Ekamut-caxs'!A47</f>
        <v>10</v>
      </c>
      <c r="B42" s="218" t="str">
        <f>+'Ekamut-caxs'!B47</f>
        <v>Դեղորայքի գծով</v>
      </c>
      <c r="C42" s="217"/>
      <c r="D42" s="829">
        <f>+'Ekamut-caxs'!D47</f>
        <v>50</v>
      </c>
      <c r="E42" s="829">
        <f t="shared" si="0"/>
        <v>50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0.25" customHeight="1">
      <c r="A43" s="57">
        <v>10</v>
      </c>
      <c r="B43" s="218" t="str">
        <f>+'Ekamut-caxs'!B48</f>
        <v>Բուժ.ծառայության գծով</v>
      </c>
      <c r="C43" s="217">
        <v>33.6</v>
      </c>
      <c r="D43" s="829">
        <f>+'Ekamut-caxs'!D48</f>
        <v>50</v>
      </c>
      <c r="E43" s="829">
        <f t="shared" si="0"/>
        <v>16.399999999999999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v>12</v>
      </c>
      <c r="B44" s="218" t="str">
        <f>+'Ekamut-caxs'!B49</f>
        <v>Ընթացիկ վերանորոգման գծով</v>
      </c>
      <c r="C44" s="215"/>
      <c r="D44" s="829">
        <f>+'Ekamut-caxs'!D49</f>
        <v>0</v>
      </c>
      <c r="E44" s="829">
        <f t="shared" si="0"/>
        <v>0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customHeight="1">
      <c r="A45" s="57">
        <v>11</v>
      </c>
      <c r="B45" s="218" t="str">
        <f>+'Ekamut-caxs'!B50</f>
        <v>Ջեռուցման համակարգի սպասարկման գծով</v>
      </c>
      <c r="C45" s="215">
        <v>1137.2</v>
      </c>
      <c r="D45" s="829">
        <f>+'Ekamut-caxs'!D50</f>
        <v>1200</v>
      </c>
      <c r="E45" s="829">
        <f t="shared" si="0"/>
        <v>62.799999999999955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v>12</v>
      </c>
      <c r="B46" s="218" t="str">
        <f>+'Ekamut-caxs'!B51</f>
        <v>Կաթսայատան սպասարկման գծով</v>
      </c>
      <c r="C46" s="215">
        <v>299</v>
      </c>
      <c r="D46" s="829">
        <f>+'Ekamut-caxs'!D51</f>
        <v>150</v>
      </c>
      <c r="E46" s="829">
        <f t="shared" si="0"/>
        <v>-149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v>15</v>
      </c>
      <c r="B47" s="218" t="str">
        <f>+'Ekamut-caxs'!B52</f>
        <v>Սպասարկման և կոմունալ համավճարների գծով</v>
      </c>
      <c r="C47" s="215"/>
      <c r="D47" s="829">
        <f>+'Ekamut-caxs'!D52</f>
        <v>0</v>
      </c>
      <c r="E47" s="829">
        <f t="shared" si="0"/>
        <v>0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customHeight="1">
      <c r="A48" s="57">
        <v>13</v>
      </c>
      <c r="B48" s="218" t="str">
        <f>+'Ekamut-caxs'!B53</f>
        <v>Գնումների համակարգողի ծառայության գծով</v>
      </c>
      <c r="C48" s="217">
        <v>200</v>
      </c>
      <c r="D48" s="829">
        <f>+'Ekamut-caxs'!D53</f>
        <v>200</v>
      </c>
      <c r="E48" s="829">
        <f t="shared" si="0"/>
        <v>0</v>
      </c>
      <c r="F48" s="215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5.25" customHeight="1">
      <c r="A49" s="57">
        <v>14</v>
      </c>
      <c r="B49" s="218" t="str">
        <f>+'Ekamut-caxs'!B54</f>
        <v>Համակարգիչների տեխնիկական սպասարկման գծով</v>
      </c>
      <c r="C49" s="217">
        <v>34</v>
      </c>
      <c r="D49" s="829">
        <f>+'Ekamut-caxs'!D54</f>
        <v>120</v>
      </c>
      <c r="E49" s="829">
        <f t="shared" si="0"/>
        <v>86</v>
      </c>
      <c r="F49" s="215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39" customHeight="1">
      <c r="A50" s="57">
        <v>15</v>
      </c>
      <c r="B50" s="218" t="str">
        <f>+'Ekamut-caxs'!B55</f>
        <v>Համակարգչային ծրագրի և կայքի սպասարկման գծով</v>
      </c>
      <c r="C50" s="215">
        <v>95</v>
      </c>
      <c r="D50" s="829">
        <f>+'Ekamut-caxs'!D55</f>
        <v>117</v>
      </c>
      <c r="E50" s="829">
        <f t="shared" si="0"/>
        <v>22</v>
      </c>
      <c r="F50" s="215"/>
      <c r="G50" s="6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3.25" hidden="1" customHeight="1">
      <c r="A51" s="57">
        <f>+'Ekamut-caxs'!A56</f>
        <v>17</v>
      </c>
      <c r="B51" s="218" t="str">
        <f>+'Ekamut-caxs'!B56</f>
        <v>էլ․ստորագրության գծով</v>
      </c>
      <c r="C51" s="215"/>
      <c r="D51" s="829">
        <f>+'Ekamut-caxs'!D56</f>
        <v>0</v>
      </c>
      <c r="E51" s="829">
        <f t="shared" si="0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+'Ekamut-caxs'!A57</f>
        <v>18</v>
      </c>
      <c r="B52" s="218" t="str">
        <f>+'Ekamut-caxs'!B57</f>
        <v>Հայտարարության գծով</v>
      </c>
      <c r="C52" s="215"/>
      <c r="D52" s="829">
        <f>+'Ekamut-caxs'!D57</f>
        <v>0</v>
      </c>
      <c r="E52" s="829">
        <f t="shared" si="0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customHeight="1">
      <c r="A53" s="57">
        <v>16</v>
      </c>
      <c r="B53" s="218" t="str">
        <f>+'Ekamut-caxs'!B58</f>
        <v>Բաժանորդագրության գծով</v>
      </c>
      <c r="C53" s="215">
        <v>78</v>
      </c>
      <c r="D53" s="829">
        <f>+'Ekamut-caxs'!D58</f>
        <v>100</v>
      </c>
      <c r="E53" s="829">
        <f t="shared" si="0"/>
        <v>22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7">
        <f>+'Ekamut-caxs'!A59</f>
        <v>18</v>
      </c>
      <c r="B54" s="218" t="str">
        <f>+'Ekamut-caxs'!B59</f>
        <v>Վերապատրաստման գծով</v>
      </c>
      <c r="C54" s="215"/>
      <c r="D54" s="829">
        <f>+'Ekamut-caxs'!D59</f>
        <v>0</v>
      </c>
      <c r="E54" s="829">
        <f t="shared" si="0"/>
        <v>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0.25" customHeight="1">
      <c r="A55" s="57">
        <v>17</v>
      </c>
      <c r="B55" s="218" t="str">
        <f>+'Ekamut-caxs'!B60</f>
        <v>Միջոցառումների գծով</v>
      </c>
      <c r="C55" s="215"/>
      <c r="D55" s="829">
        <f>+'Ekamut-caxs'!D60</f>
        <v>300</v>
      </c>
      <c r="E55" s="829">
        <f t="shared" si="0"/>
        <v>300</v>
      </c>
      <c r="F55" s="215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1" customHeight="1">
      <c r="A56" s="57">
        <v>18</v>
      </c>
      <c r="B56" s="218" t="str">
        <f>+'Ekamut-caxs'!B61</f>
        <v>Տպագրական ծառայությունների գծով</v>
      </c>
      <c r="C56" s="215">
        <v>244.2</v>
      </c>
      <c r="D56" s="829">
        <f>+'Ekamut-caxs'!D61</f>
        <v>300</v>
      </c>
      <c r="E56" s="829">
        <f t="shared" si="0"/>
        <v>55.800000000000011</v>
      </c>
      <c r="F56" s="215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4" customFormat="1" ht="21" customHeight="1">
      <c r="A57" s="57">
        <v>19</v>
      </c>
      <c r="B57" s="235" t="str">
        <f>+'Ekamut-caxs'!B62</f>
        <v>Դուրս գրվող գույքի վերագնահատման գծով</v>
      </c>
      <c r="C57" s="215"/>
      <c r="D57" s="830">
        <f>+'Ekamut-caxs'!D62</f>
        <v>50</v>
      </c>
      <c r="E57" s="829">
        <f t="shared" si="0"/>
        <v>50</v>
      </c>
      <c r="F57" s="215"/>
      <c r="G57" s="303" t="s">
        <v>273</v>
      </c>
    </row>
    <row r="58" spans="1:18" s="54" customFormat="1" ht="21" customHeight="1">
      <c r="A58" s="57">
        <v>20</v>
      </c>
      <c r="B58" s="235" t="str">
        <f>+'Ekamut-caxs'!B63</f>
        <v>Դահլիճի վարձակալություն</v>
      </c>
      <c r="C58" s="215">
        <v>180</v>
      </c>
      <c r="D58" s="830">
        <f>+'Ekamut-caxs'!D63</f>
        <v>300</v>
      </c>
      <c r="E58" s="829">
        <f t="shared" si="0"/>
        <v>120</v>
      </c>
      <c r="F58" s="215"/>
    </row>
    <row r="59" spans="1:18" s="54" customFormat="1" ht="21" hidden="1" customHeight="1">
      <c r="A59" s="433">
        <v>24</v>
      </c>
      <c r="B59" s="241" t="str">
        <f>+'Ekamut-caxs'!B64</f>
        <v>Ներկայացուցչական ծախսեր</v>
      </c>
      <c r="C59" s="215"/>
      <c r="D59" s="830">
        <f>+'Ekamut-caxs'!D64</f>
        <v>0</v>
      </c>
      <c r="E59" s="829">
        <f t="shared" si="0"/>
        <v>0</v>
      </c>
      <c r="F59" s="215"/>
    </row>
    <row r="60" spans="1:18" s="55" customFormat="1" ht="21" customHeight="1">
      <c r="A60" s="57">
        <v>21</v>
      </c>
      <c r="B60" s="218" t="str">
        <f>+'Ekamut-caxs'!B65</f>
        <v>Հիմնական միջոցների մաշվածության գծով, որից՝</v>
      </c>
      <c r="C60" s="215">
        <v>17071.599999999999</v>
      </c>
      <c r="D60" s="829">
        <f>+'Ekamut-caxs'!D65</f>
        <v>17071.599999999999</v>
      </c>
      <c r="E60" s="829">
        <f t="shared" si="0"/>
        <v>0</v>
      </c>
      <c r="F60" s="215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ht="20.25" customHeight="1">
      <c r="A61" s="26">
        <v>21.1</v>
      </c>
      <c r="B61" s="284" t="str">
        <f>+'Ekamut-caxs'!B66</f>
        <v>պայմանով (անհատույց) ստացված</v>
      </c>
      <c r="C61" s="201">
        <v>16943.5</v>
      </c>
      <c r="D61" s="827">
        <f>+'Ekamut-caxs'!D66</f>
        <v>16943.5</v>
      </c>
      <c r="E61" s="829">
        <f t="shared" si="0"/>
        <v>0</v>
      </c>
      <c r="F61" s="201"/>
      <c r="G61" s="136"/>
    </row>
    <row r="62" spans="1:18" s="55" customFormat="1" ht="21" customHeight="1">
      <c r="A62" s="57">
        <v>22</v>
      </c>
      <c r="B62" s="218" t="str">
        <f>+'Ekamut-caxs'!B67</f>
        <v xml:space="preserve">Չփոխհատուցվող հարկերի գծով </v>
      </c>
      <c r="C62" s="215">
        <v>147</v>
      </c>
      <c r="D62" s="829">
        <f>+'Ekamut-caxs'!D67</f>
        <v>240</v>
      </c>
      <c r="E62" s="830">
        <f t="shared" si="0"/>
        <v>93</v>
      </c>
      <c r="F62" s="215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5" customFormat="1" ht="21" customHeight="1">
      <c r="A63" s="57">
        <v>23</v>
      </c>
      <c r="B63" s="218" t="str">
        <f>+'Ekamut-caxs'!B68</f>
        <v>Այլ ծախսերի գծով</v>
      </c>
      <c r="C63" s="215">
        <v>6737.3</v>
      </c>
      <c r="D63" s="829">
        <f>+'Ekamut-caxs'!D68</f>
        <v>10.7</v>
      </c>
      <c r="E63" s="830">
        <f t="shared" si="0"/>
        <v>-6726.6</v>
      </c>
      <c r="F63" s="215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31" customFormat="1" ht="27.75" customHeight="1">
      <c r="A64" s="24"/>
      <c r="B64" s="285" t="s">
        <v>76</v>
      </c>
      <c r="C64" s="239">
        <f>C6-C23</f>
        <v>23.100000000005821</v>
      </c>
      <c r="D64" s="825">
        <f>D6-D23</f>
        <v>0</v>
      </c>
      <c r="E64" s="830">
        <f t="shared" si="0"/>
        <v>-23.100000000005821</v>
      </c>
      <c r="F64" s="239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18" s="31" customFormat="1" ht="45" customHeight="1">
      <c r="A65" s="32"/>
      <c r="B65" s="286"/>
      <c r="C65" s="33"/>
      <c r="D65" s="831"/>
      <c r="E65" s="33"/>
      <c r="F65" s="33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ht="24.75" customHeight="1">
      <c r="B66" s="287" t="s">
        <v>2</v>
      </c>
      <c r="C66" s="22"/>
      <c r="D66" s="848" t="str">
        <f>+'Ekamut-caxs'!D71</f>
        <v>Ա.Գևորգյան</v>
      </c>
      <c r="E66" s="848"/>
      <c r="F66" s="103"/>
    </row>
    <row r="67" spans="1:18" ht="9.75" customHeight="1">
      <c r="B67" s="288"/>
      <c r="D67" s="847" t="s">
        <v>5</v>
      </c>
      <c r="E67" s="847"/>
      <c r="F67" s="233"/>
    </row>
    <row r="68" spans="1:18" ht="24.75" customHeight="1">
      <c r="B68" s="287" t="s">
        <v>6</v>
      </c>
      <c r="C68" s="22"/>
      <c r="D68" s="848" t="str">
        <f>+'Ekamut-caxs'!D73</f>
        <v>Դ.Շահինյան</v>
      </c>
      <c r="E68" s="848"/>
      <c r="F68" s="103"/>
    </row>
    <row r="69" spans="1:18" ht="11.25" customHeight="1">
      <c r="D69" s="847" t="s">
        <v>5</v>
      </c>
      <c r="E69" s="847"/>
      <c r="F69" s="233"/>
    </row>
    <row r="70" spans="1:18" s="17" customFormat="1">
      <c r="A70" s="22"/>
      <c r="B70" s="282" t="s">
        <v>1</v>
      </c>
      <c r="C70" s="18"/>
      <c r="D70" s="823"/>
      <c r="E70" s="18"/>
      <c r="F70" s="18"/>
    </row>
    <row r="71" spans="1:18" s="17" customFormat="1">
      <c r="A71" s="96"/>
      <c r="B71" s="21"/>
      <c r="D71" s="832"/>
    </row>
    <row r="72" spans="1:18" s="17" customFormat="1">
      <c r="A72" s="96"/>
      <c r="B72" s="21"/>
      <c r="D72" s="832"/>
    </row>
    <row r="73" spans="1:18" s="17" customFormat="1">
      <c r="A73" s="96"/>
      <c r="B73" s="21"/>
      <c r="C73" s="505">
        <f>+C64-23.1</f>
        <v>5.8193450058752205E-12</v>
      </c>
      <c r="D73" s="832"/>
    </row>
    <row r="74" spans="1:18" s="17" customFormat="1">
      <c r="A74" s="96"/>
      <c r="B74" s="21"/>
      <c r="D74" s="832"/>
    </row>
    <row r="75" spans="1:18" s="17" customFormat="1">
      <c r="A75" s="96"/>
      <c r="B75" s="21"/>
      <c r="D75" s="832"/>
    </row>
    <row r="76" spans="1:18" s="17" customFormat="1">
      <c r="A76" s="96"/>
      <c r="B76" s="21"/>
      <c r="D76" s="832"/>
    </row>
    <row r="77" spans="1:18" s="17" customFormat="1">
      <c r="A77" s="96"/>
      <c r="B77" s="21"/>
      <c r="D77" s="832"/>
    </row>
    <row r="78" spans="1:18" s="17" customFormat="1">
      <c r="A78" s="96"/>
      <c r="B78" s="21"/>
      <c r="D78" s="832"/>
    </row>
    <row r="79" spans="1:18" s="17" customFormat="1">
      <c r="A79" s="96"/>
      <c r="B79" s="21"/>
      <c r="D79" s="832"/>
    </row>
    <row r="80" spans="1:18" s="17" customFormat="1">
      <c r="A80" s="96"/>
      <c r="B80" s="21"/>
      <c r="D80" s="832"/>
    </row>
    <row r="81" spans="1:4" s="17" customFormat="1">
      <c r="A81" s="96"/>
      <c r="B81" s="21"/>
      <c r="D81" s="832"/>
    </row>
    <row r="82" spans="1:4" s="17" customFormat="1">
      <c r="A82" s="96"/>
      <c r="B82" s="21"/>
      <c r="D82" s="832"/>
    </row>
    <row r="83" spans="1:4" s="17" customFormat="1">
      <c r="A83" s="96"/>
      <c r="B83" s="21"/>
      <c r="D83" s="832"/>
    </row>
    <row r="84" spans="1:4" s="17" customFormat="1">
      <c r="A84" s="96"/>
      <c r="B84" s="21"/>
      <c r="D84" s="832"/>
    </row>
    <row r="85" spans="1:4" s="17" customFormat="1">
      <c r="A85" s="96"/>
      <c r="B85" s="21"/>
      <c r="D85" s="832"/>
    </row>
    <row r="86" spans="1:4" s="17" customFormat="1">
      <c r="A86" s="96"/>
      <c r="B86" s="21"/>
      <c r="D86" s="832"/>
    </row>
    <row r="87" spans="1:4" s="17" customFormat="1">
      <c r="A87" s="96"/>
      <c r="B87" s="21"/>
      <c r="D87" s="832"/>
    </row>
    <row r="88" spans="1:4" s="17" customFormat="1">
      <c r="A88" s="96"/>
      <c r="B88" s="21"/>
      <c r="D88" s="83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zoomScaleSheetLayoutView="100" workbookViewId="0">
      <selection activeCell="F10" sqref="F10"/>
    </sheetView>
  </sheetViews>
  <sheetFormatPr defaultColWidth="9.140625" defaultRowHeight="13.5"/>
  <cols>
    <col min="1" max="1" width="4.85546875" style="18" customWidth="1"/>
    <col min="2" max="2" width="59.42578125" style="280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846" t="s">
        <v>77</v>
      </c>
      <c r="B1" s="846"/>
      <c r="C1" s="846"/>
      <c r="D1" s="846"/>
      <c r="E1" s="846"/>
      <c r="F1" s="846"/>
    </row>
    <row r="2" spans="1:20" s="20" customFormat="1" ht="20.25">
      <c r="A2" s="833" t="str">
        <f>+'Ekamut-caxs'!A7:D7</f>
        <v>«Երևանի Ա. Տիգրանյանի անվան երաժշտական դպրոց» ՀՈԱԿ-ի</v>
      </c>
      <c r="B2" s="833"/>
      <c r="C2" s="833"/>
      <c r="D2" s="833"/>
      <c r="E2" s="833"/>
      <c r="F2" s="833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849" t="s">
        <v>244</v>
      </c>
      <c r="B3" s="849"/>
      <c r="C3" s="849"/>
      <c r="D3" s="849"/>
      <c r="E3" s="849"/>
      <c r="F3" s="849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8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4" t="str">
        <f>+'Ekamutneri hamematakan'!F5</f>
        <v>Ծանոթություն նախատեսվող ցուցանիշների վերաբերյալ</v>
      </c>
      <c r="G5" s="17"/>
      <c r="H5" s="295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2842.2</v>
      </c>
      <c r="D6" s="212">
        <f>+C83</f>
        <v>2674.6000000000058</v>
      </c>
      <c r="E6" s="212">
        <f>D6-C6</f>
        <v>-167.599999999994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SUM(C8:C19)</f>
        <v>200503.1</v>
      </c>
      <c r="D7" s="212">
        <f>SUM(D8:D19)</f>
        <v>208169.80000000002</v>
      </c>
      <c r="E7" s="212">
        <f>D7-C7</f>
        <v>7666.7000000000116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0" t="str">
        <f>+'Dramakan hosqer'!B14</f>
        <v>Սուբսիդիայից</v>
      </c>
      <c r="C8" s="209">
        <v>164818.29999999999</v>
      </c>
      <c r="D8" s="209">
        <f>+'Dramakan hosqer'!F14</f>
        <v>172096.80000000002</v>
      </c>
      <c r="E8" s="209">
        <f t="shared" ref="E8:E19" si="0">+D8-C8</f>
        <v>7278.5000000000291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>
      <c r="A9" s="57">
        <f>+'Dramakan hosqer'!A15</f>
        <v>2</v>
      </c>
      <c r="B9" s="270" t="str">
        <f>+'Dramakan hosqer'!B15</f>
        <v>Սուբսիդիա՝ ազգային, լարային և փողային նվագարանների ուսուցման գծով</v>
      </c>
      <c r="C9" s="209">
        <v>1743.2</v>
      </c>
      <c r="D9" s="209">
        <f>+'Dramakan hosqer'!F15</f>
        <v>1743.1</v>
      </c>
      <c r="E9" s="209">
        <f t="shared" si="0"/>
        <v>-0.10000000000013642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0" t="str">
        <f>+'Dramakan hosqer'!B16</f>
        <v>Կամավոր ատեստավորման գծով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3</v>
      </c>
      <c r="B11" s="270" t="str">
        <f>+'Dramakan hosqer'!B17</f>
        <v xml:space="preserve">Վճարովի ծառայություններից </v>
      </c>
      <c r="C11" s="209">
        <v>33550.9</v>
      </c>
      <c r="D11" s="209">
        <f>+'Dramakan hosqer'!F17</f>
        <v>33664</v>
      </c>
      <c r="E11" s="209">
        <f t="shared" si="0"/>
        <v>113.09999999999854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4</v>
      </c>
      <c r="B12" s="270" t="str">
        <f>+'Dramakan hosqer'!B18</f>
        <v>Սպասարկման և կոմունալ համավճարներից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5</v>
      </c>
      <c r="B13" s="270" t="str">
        <f>+'Dramakan hosqer'!B19</f>
        <v>Միջոցառումների կազմակերպումից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6</v>
      </c>
      <c r="B14" s="270" t="str">
        <f>+'Dramakan hosqer'!B20</f>
        <v>Ֆինանսական օգնությունից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7</v>
      </c>
      <c r="B15" s="270" t="str">
        <f>+'Dramakan hosqer'!B21</f>
        <v>Չփոխանակվող գործարքներից (դրամաշնորհից)</v>
      </c>
      <c r="C15" s="209"/>
      <c r="D15" s="209">
        <f>+'Dramakan hosqer'!F21</f>
        <v>0</v>
      </c>
      <c r="E15" s="209">
        <f t="shared" si="0"/>
        <v>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>
      <c r="A16" s="57">
        <f>+'Dramakan hosqer'!A22</f>
        <v>4</v>
      </c>
      <c r="B16" s="270" t="str">
        <f>+'Dramakan hosqer'!B22</f>
        <v>Դեբիտորական պարտքերից</v>
      </c>
      <c r="C16" s="209">
        <v>353.7</v>
      </c>
      <c r="D16" s="209">
        <f>+'Dramakan hosqer'!F22</f>
        <v>660.9</v>
      </c>
      <c r="E16" s="209">
        <f t="shared" si="0"/>
        <v>307.2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5</v>
      </c>
      <c r="B17" s="270" t="str">
        <f>+'Dramakan hosqer'!B23</f>
        <v>Բանկի տոկոսից</v>
      </c>
      <c r="C17" s="209">
        <v>4.5</v>
      </c>
      <c r="D17" s="209">
        <f>+'Dramakan hosqer'!F23</f>
        <v>5</v>
      </c>
      <c r="E17" s="209">
        <f t="shared" si="0"/>
        <v>0.5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>
      <c r="A18" s="57">
        <f>+'Dramakan hosqer'!A24</f>
        <v>6</v>
      </c>
      <c r="B18" s="502" t="s">
        <v>293</v>
      </c>
      <c r="C18" s="209">
        <v>25.2</v>
      </c>
      <c r="D18" s="209">
        <f>+'Dramakan hosqer'!F24</f>
        <v>0</v>
      </c>
      <c r="E18" s="209">
        <f t="shared" si="0"/>
        <v>-25.2</v>
      </c>
      <c r="F18" s="209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>
      <c r="A19" s="57">
        <f>+'Dramakan hosqer'!A25</f>
        <v>7</v>
      </c>
      <c r="B19" s="503" t="s">
        <v>280</v>
      </c>
      <c r="C19" s="209">
        <v>7.3</v>
      </c>
      <c r="D19" s="209">
        <f>+'Dramakan hosqer'!F25</f>
        <v>0</v>
      </c>
      <c r="E19" s="209">
        <f t="shared" si="0"/>
        <v>-7.3</v>
      </c>
      <c r="F19" s="209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26" t="s">
        <v>31</v>
      </c>
      <c r="B20" s="327" t="s">
        <v>79</v>
      </c>
      <c r="C20" s="202">
        <f>+C21+C65+C78+C33+C34</f>
        <v>200670.7</v>
      </c>
      <c r="D20" s="202">
        <f t="shared" ref="D20" si="1">+D21+D65+D78</f>
        <v>207680.09999999998</v>
      </c>
      <c r="E20" s="202">
        <f>+E21+E65+E78</f>
        <v>7001.3999999999924</v>
      </c>
      <c r="F20" s="202"/>
      <c r="G20" s="265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2">
        <f>SUM(C22,C26:C31,C35:C59,C63:C64)</f>
        <v>193763.80000000002</v>
      </c>
      <c r="D21" s="212">
        <f>SUM(D22,D26:D32,D36:D59,D63:D64)</f>
        <v>207380.09999999998</v>
      </c>
      <c r="E21" s="212">
        <f>SUM(E22,E26:E31,E35:E59,E63:E64)</f>
        <v>13438.699999999992</v>
      </c>
      <c r="F21" s="202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35" t="str">
        <f>+'Dramakan hosqer'!B28</f>
        <v>Աշխատավարձի գծով, այդ թվում՝</v>
      </c>
      <c r="C22" s="209">
        <v>184883</v>
      </c>
      <c r="D22" s="209">
        <f>+'Dramakan hosqer'!F28</f>
        <v>198129.4</v>
      </c>
      <c r="E22" s="209">
        <f>+D22-C22</f>
        <v>13246.399999999994</v>
      </c>
      <c r="F22" s="209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1" t="str">
        <f>+'Dramakan hosqer'!B29</f>
        <v>վճարովի ծառայության գծով</v>
      </c>
      <c r="C23" s="203">
        <v>18064.5</v>
      </c>
      <c r="D23" s="203">
        <f>+'Dramakan hosqer'!F29</f>
        <v>26931.200000000001</v>
      </c>
      <c r="E23" s="203">
        <f t="shared" ref="E23:E61" si="2">+D23-C23</f>
        <v>8866.7000000000007</v>
      </c>
      <c r="F23" s="203"/>
    </row>
    <row r="24" spans="1:20">
      <c r="A24" s="25">
        <f>+'Dramakan hosqer'!A30</f>
        <v>1.2000000000000002</v>
      </c>
      <c r="B24" s="273" t="str">
        <f>+'Dramakan hosqer'!B30</f>
        <v>պարգևատրման գծով</v>
      </c>
      <c r="C24" s="203">
        <v>3428.2</v>
      </c>
      <c r="D24" s="203">
        <f>+'Dramakan hosqer'!F30</f>
        <v>9743</v>
      </c>
      <c r="E24" s="203">
        <f t="shared" si="2"/>
        <v>6314.8</v>
      </c>
      <c r="F24" s="203"/>
    </row>
    <row r="25" spans="1:20" hidden="1">
      <c r="A25" s="25">
        <f>+'Dramakan hosqer'!A31</f>
        <v>1.3000000000000003</v>
      </c>
      <c r="B25" s="273" t="str">
        <f>+'Dramakan hosqer'!B31</f>
        <v>պարգևատրման գծով</v>
      </c>
      <c r="C25" s="203"/>
      <c r="D25" s="203">
        <f>+'Dramakan hosqer'!F31</f>
        <v>9743</v>
      </c>
      <c r="E25" s="203">
        <f t="shared" si="2"/>
        <v>9743</v>
      </c>
      <c r="F25" s="203"/>
    </row>
    <row r="26" spans="1:20" s="55" customFormat="1" ht="17.25" hidden="1">
      <c r="A26" s="57">
        <f>+'Dramakan hosqer'!A32</f>
        <v>1.4000000000000004</v>
      </c>
      <c r="B26" s="218" t="str">
        <f>+'Dramakan hosqer'!B32</f>
        <v>կամավոր ատեստավորման գծով</v>
      </c>
      <c r="C26" s="209"/>
      <c r="D26" s="209">
        <f>+'Dramakan hosqer'!F32</f>
        <v>0</v>
      </c>
      <c r="E26" s="209">
        <f t="shared" si="2"/>
        <v>0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2</v>
      </c>
      <c r="B27" s="218" t="str">
        <f>+'Dramakan hosqer'!B33</f>
        <v>Ջեռուցման գծով</v>
      </c>
      <c r="C27" s="209">
        <v>3731</v>
      </c>
      <c r="D27" s="209">
        <f>+'Dramakan hosqer'!F33</f>
        <v>3363</v>
      </c>
      <c r="E27" s="209">
        <f t="shared" si="2"/>
        <v>-368</v>
      </c>
      <c r="F27" s="209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3</v>
      </c>
      <c r="B28" s="218" t="str">
        <f>+'Dramakan hosqer'!B34</f>
        <v>Էլեկտրաէներգիայի գծով</v>
      </c>
      <c r="C28" s="209">
        <v>1429</v>
      </c>
      <c r="D28" s="209">
        <f>+'Dramakan hosqer'!F34</f>
        <v>1471.8</v>
      </c>
      <c r="E28" s="209">
        <f t="shared" si="2"/>
        <v>42.799999999999955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4</v>
      </c>
      <c r="B29" s="218" t="str">
        <f>+'Dramakan hosqer'!B35</f>
        <v>Ջրմուղ-կոյուղու գծով</v>
      </c>
      <c r="C29" s="209">
        <v>193.4</v>
      </c>
      <c r="D29" s="209">
        <f>+'Dramakan hosqer'!F35</f>
        <v>201.3</v>
      </c>
      <c r="E29" s="209">
        <f t="shared" si="2"/>
        <v>7.9000000000000057</v>
      </c>
      <c r="F29" s="209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5</v>
      </c>
      <c r="B30" s="218" t="str">
        <f>+'Dramakan hosqer'!B36</f>
        <v>Աղբահանության գծով</v>
      </c>
      <c r="C30" s="209">
        <v>110</v>
      </c>
      <c r="D30" s="209">
        <f>+'Dramakan hosqer'!F36</f>
        <v>110</v>
      </c>
      <c r="E30" s="209">
        <f t="shared" si="2"/>
        <v>0</v>
      </c>
      <c r="F30" s="209"/>
      <c r="G30" s="113"/>
      <c r="H30" s="101"/>
      <c r="I30" s="101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6</v>
      </c>
      <c r="B31" s="218" t="str">
        <f>+'Dramakan hosqer'!B37</f>
        <v>Ախտաբանության գծով</v>
      </c>
      <c r="C31" s="209">
        <v>60</v>
      </c>
      <c r="D31" s="209">
        <f>+'Dramakan hosqer'!F37</f>
        <v>60</v>
      </c>
      <c r="E31" s="209">
        <f t="shared" si="2"/>
        <v>0</v>
      </c>
      <c r="F31" s="209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55" customFormat="1" ht="17.25">
      <c r="A32" s="57">
        <f>+'Dramakan hosqer'!A38</f>
        <v>7</v>
      </c>
      <c r="B32" s="218" t="str">
        <f>+'Dramakan hosqer'!B38</f>
        <v>Կապի գծով, որից`</v>
      </c>
      <c r="C32" s="210">
        <f>+C33+C34+C35</f>
        <v>349.6</v>
      </c>
      <c r="D32" s="210">
        <f>+'Dramakan hosqer'!F38</f>
        <v>357.6</v>
      </c>
      <c r="E32" s="210">
        <f t="shared" si="2"/>
        <v>8</v>
      </c>
      <c r="F32" s="209"/>
      <c r="G32" s="91"/>
      <c r="H32" s="100"/>
      <c r="I32" s="100"/>
      <c r="J32" s="100"/>
      <c r="K32" s="100"/>
      <c r="L32" s="100"/>
      <c r="M32" s="100"/>
      <c r="N32" s="107"/>
      <c r="O32" s="107"/>
      <c r="P32" s="107"/>
      <c r="Q32" s="107"/>
      <c r="R32" s="107"/>
      <c r="S32" s="107"/>
      <c r="T32" s="107"/>
    </row>
    <row r="33" spans="1:20" s="31" customFormat="1" ht="14.25">
      <c r="A33" s="25">
        <f>+'Dramakan hosqer'!A39</f>
        <v>7.1</v>
      </c>
      <c r="B33" s="271" t="str">
        <f>+'Dramakan hosqer'!B39</f>
        <v>բաժանորդային վճար</v>
      </c>
      <c r="C33" s="203">
        <v>147.6</v>
      </c>
      <c r="D33" s="203">
        <f>+'Dramakan hosqer'!F39</f>
        <v>147.6</v>
      </c>
      <c r="E33" s="203">
        <f t="shared" si="2"/>
        <v>0</v>
      </c>
      <c r="F33" s="203"/>
      <c r="G33" s="114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>
      <c r="A34" s="25">
        <f>+'Dramakan hosqer'!A40</f>
        <v>7.1999999999999993</v>
      </c>
      <c r="B34" s="271" t="str">
        <f>+'Dramakan hosqer'!B40</f>
        <v>րոպեավճար</v>
      </c>
      <c r="C34" s="203">
        <v>22</v>
      </c>
      <c r="D34" s="203">
        <f>+'Dramakan hosqer'!F40</f>
        <v>30</v>
      </c>
      <c r="E34" s="203">
        <f t="shared" si="2"/>
        <v>8</v>
      </c>
      <c r="F34" s="203"/>
      <c r="I34" s="116"/>
    </row>
    <row r="35" spans="1:20">
      <c r="A35" s="25">
        <f>+'Dramakan hosqer'!A41</f>
        <v>7.2999999999999989</v>
      </c>
      <c r="B35" s="271" t="str">
        <f>+'Dramakan hosqer'!B41</f>
        <v>ինտերնետ կապ</v>
      </c>
      <c r="C35" s="203">
        <v>180</v>
      </c>
      <c r="D35" s="203">
        <f>+'Dramakan hosqer'!F41</f>
        <v>180</v>
      </c>
      <c r="E35" s="203">
        <f t="shared" si="2"/>
        <v>0</v>
      </c>
      <c r="F35" s="203"/>
      <c r="I35" s="116"/>
    </row>
    <row r="36" spans="1:20" s="55" customFormat="1" ht="17.25" hidden="1">
      <c r="A36" s="57">
        <f>+'Dramakan hosqer'!A42</f>
        <v>8</v>
      </c>
      <c r="B36" s="218" t="str">
        <f>+'Dramakan hosqer'!B42</f>
        <v>Բանկային ծառայության գծով</v>
      </c>
      <c r="C36" s="209"/>
      <c r="D36" s="209">
        <f>+'Dramakan hosqer'!F42</f>
        <v>0</v>
      </c>
      <c r="E36" s="209">
        <f t="shared" si="2"/>
        <v>0</v>
      </c>
      <c r="F36" s="209"/>
      <c r="G36" s="6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v>8</v>
      </c>
      <c r="B37" s="218" t="str">
        <f>+'Dramakan hosqer'!B43</f>
        <v>Տնտեսական ապրանքների գծով</v>
      </c>
      <c r="C37" s="209">
        <v>480</v>
      </c>
      <c r="D37" s="209">
        <f>+'Dramakan hosqer'!F43</f>
        <v>300</v>
      </c>
      <c r="E37" s="209">
        <f t="shared" si="2"/>
        <v>-180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v>9</v>
      </c>
      <c r="B38" s="218" t="str">
        <f>+'Dramakan hosqer'!B44</f>
        <v>Գրասենյակային ապրանքների գծով</v>
      </c>
      <c r="C38" s="209">
        <v>260</v>
      </c>
      <c r="D38" s="209">
        <f>+'Dramakan hosqer'!F44</f>
        <v>200</v>
      </c>
      <c r="E38" s="209">
        <f t="shared" si="2"/>
        <v>-60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v>10</v>
      </c>
      <c r="B39" s="218" t="str">
        <f>+'Dramakan hosqer'!B45</f>
        <v>Փոքրարժեք կամ արագամաշ առարկաների գծով</v>
      </c>
      <c r="C39" s="209"/>
      <c r="D39" s="209">
        <f>+'Dramakan hosqer'!F45</f>
        <v>0</v>
      </c>
      <c r="E39" s="209">
        <f t="shared" si="2"/>
        <v>0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v>11</v>
      </c>
      <c r="B40" s="218" t="str">
        <f>+'Dramakan hosqer'!B46</f>
        <v>Ուսումնական նյութերի գծով</v>
      </c>
      <c r="C40" s="209"/>
      <c r="D40" s="209">
        <f>+'Dramakan hosqer'!F46</f>
        <v>0</v>
      </c>
      <c r="E40" s="209">
        <f t="shared" si="2"/>
        <v>0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v>10</v>
      </c>
      <c r="B41" s="218" t="str">
        <f>+'Dramakan hosqer'!B47</f>
        <v>Դեղորայքի գծով</v>
      </c>
      <c r="C41" s="209">
        <v>0</v>
      </c>
      <c r="D41" s="209">
        <f>+'Dramakan hosqer'!F47</f>
        <v>50</v>
      </c>
      <c r="E41" s="209">
        <f t="shared" si="2"/>
        <v>50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v>11</v>
      </c>
      <c r="B42" s="218" t="str">
        <f>+'Dramakan hosqer'!B48</f>
        <v>Բուժ.ծառայության գծով</v>
      </c>
      <c r="C42" s="209">
        <v>33.6</v>
      </c>
      <c r="D42" s="209">
        <f>+'Dramakan hosqer'!F48</f>
        <v>50</v>
      </c>
      <c r="E42" s="209">
        <f t="shared" si="2"/>
        <v>16.399999999999999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12</v>
      </c>
      <c r="B43" s="218" t="str">
        <f>+'Dramakan hosqer'!B49</f>
        <v>Ընթացիկ վերանորոգման գծով</v>
      </c>
      <c r="C43" s="209"/>
      <c r="D43" s="209">
        <f>+'Dramakan hosqer'!F49</f>
        <v>0</v>
      </c>
      <c r="E43" s="209">
        <f t="shared" si="2"/>
        <v>0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v>12</v>
      </c>
      <c r="B44" s="218" t="str">
        <f>+'Dramakan hosqer'!B50</f>
        <v>Ջեռուցման համակարգի սպասարկման գծով</v>
      </c>
      <c r="C44" s="209">
        <v>1137.2</v>
      </c>
      <c r="D44" s="209">
        <f>+'Dramakan hosqer'!F50</f>
        <v>1200</v>
      </c>
      <c r="E44" s="209">
        <f t="shared" si="2"/>
        <v>62.799999999999955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>
      <c r="A45" s="57">
        <v>13</v>
      </c>
      <c r="B45" s="218" t="str">
        <f>+'Dramakan hosqer'!B51</f>
        <v>Կաթսայատան սպասարկման գծով</v>
      </c>
      <c r="C45" s="209">
        <v>299</v>
      </c>
      <c r="D45" s="209">
        <f>+'Dramakan hosqer'!F51</f>
        <v>150</v>
      </c>
      <c r="E45" s="209">
        <f t="shared" si="2"/>
        <v>-149</v>
      </c>
      <c r="F45" s="209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hosqer'!A52</f>
        <v>14</v>
      </c>
      <c r="B46" s="218" t="str">
        <f>+'Dramakan hosqer'!B52</f>
        <v>Սպասարկման և կոմունալ համավճարների գծով</v>
      </c>
      <c r="C46" s="209"/>
      <c r="D46" s="209">
        <f>+'Dramakan hosqer'!F52</f>
        <v>0</v>
      </c>
      <c r="E46" s="209">
        <f t="shared" si="2"/>
        <v>0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v>14</v>
      </c>
      <c r="B47" s="218" t="str">
        <f>+'Dramakan hosqer'!B53</f>
        <v>Գնումների համակարգողի ծառայության գծով</v>
      </c>
      <c r="C47" s="209">
        <v>200</v>
      </c>
      <c r="D47" s="209">
        <f>+'Dramakan hosqer'!F53</f>
        <v>200</v>
      </c>
      <c r="E47" s="209">
        <f t="shared" si="2"/>
        <v>0</v>
      </c>
      <c r="F47" s="209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v>15</v>
      </c>
      <c r="B48" s="218" t="str">
        <f>+'Dramakan hosqer'!B54</f>
        <v>Համակարգիչների տեխնիկական սպասարկման գծով</v>
      </c>
      <c r="C48" s="209">
        <v>42</v>
      </c>
      <c r="D48" s="209">
        <f>+'Dramakan hosqer'!F54</f>
        <v>120</v>
      </c>
      <c r="E48" s="209">
        <f t="shared" si="2"/>
        <v>78</v>
      </c>
      <c r="F48" s="209"/>
      <c r="G48" s="6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34.5">
      <c r="A49" s="57">
        <v>16</v>
      </c>
      <c r="B49" s="218" t="str">
        <f>+'Dramakan hosqer'!B55</f>
        <v>Համակարգչային ծրագրի և կայքի սպասարկման գծով</v>
      </c>
      <c r="C49" s="209">
        <v>95</v>
      </c>
      <c r="D49" s="209">
        <f>+'Dramakan hosqer'!F55</f>
        <v>117</v>
      </c>
      <c r="E49" s="209">
        <f t="shared" si="2"/>
        <v>22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17</v>
      </c>
      <c r="B50" s="218" t="str">
        <f>+'Dramakan hosqer'!B56</f>
        <v>էլ․ստորագրության գծով</v>
      </c>
      <c r="C50" s="209"/>
      <c r="D50" s="209">
        <f>+'Dramakan hosqer'!F56</f>
        <v>0</v>
      </c>
      <c r="E50" s="209">
        <f t="shared" si="2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18</v>
      </c>
      <c r="B51" s="218" t="str">
        <f>+'Dramakan hosqer'!B57</f>
        <v>Հայտարարության գծով</v>
      </c>
      <c r="C51" s="209"/>
      <c r="D51" s="209">
        <f>+'Dramakan hosqer'!F57</f>
        <v>0</v>
      </c>
      <c r="E51" s="209">
        <f t="shared" si="2"/>
        <v>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>
      <c r="A52" s="57">
        <v>17</v>
      </c>
      <c r="B52" s="218" t="str">
        <f>+'Dramakan hosqer'!B58</f>
        <v>Բաժանորդագրության գծով</v>
      </c>
      <c r="C52" s="209">
        <v>86</v>
      </c>
      <c r="D52" s="209">
        <f>+'Dramakan hosqer'!F58</f>
        <v>100</v>
      </c>
      <c r="E52" s="209">
        <f t="shared" si="2"/>
        <v>14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hosqer'!A59</f>
        <v>18</v>
      </c>
      <c r="B53" s="218" t="str">
        <f>+'Dramakan hosqer'!B59</f>
        <v>Վերապատրաստման գծով</v>
      </c>
      <c r="C53" s="209"/>
      <c r="D53" s="209">
        <f>+'Dramakan hosqer'!F59</f>
        <v>0</v>
      </c>
      <c r="E53" s="209">
        <f t="shared" si="2"/>
        <v>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v>18</v>
      </c>
      <c r="B54" s="218" t="str">
        <f>+'Dramakan hosqer'!B60</f>
        <v>Միջոցառումների գծով</v>
      </c>
      <c r="C54" s="209">
        <v>0</v>
      </c>
      <c r="D54" s="209">
        <f>+'Dramakan hosqer'!F60</f>
        <v>300</v>
      </c>
      <c r="E54" s="209">
        <f t="shared" si="2"/>
        <v>300</v>
      </c>
      <c r="F54" s="209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>
      <c r="A55" s="57">
        <v>19</v>
      </c>
      <c r="B55" s="218" t="str">
        <f>+'Dramakan hosqer'!B61</f>
        <v>Տպագրական ծառայությունների գծով</v>
      </c>
      <c r="C55" s="209">
        <v>212.2</v>
      </c>
      <c r="D55" s="209">
        <f>+'Dramakan hosqer'!F61</f>
        <v>300</v>
      </c>
      <c r="E55" s="209">
        <f t="shared" si="2"/>
        <v>87.800000000000011</v>
      </c>
      <c r="F55" s="209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v>20</v>
      </c>
      <c r="B56" s="235" t="str">
        <f>+'Dramakan hosqer'!B62</f>
        <v>Դուրս գրվող գույքի վերագնահատման գծով</v>
      </c>
      <c r="C56" s="209">
        <v>0</v>
      </c>
      <c r="D56" s="209">
        <f>+'Dramakan hosqer'!F62</f>
        <v>50</v>
      </c>
      <c r="E56" s="209">
        <f t="shared" si="2"/>
        <v>50</v>
      </c>
      <c r="F56" s="209"/>
      <c r="G56" s="91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>
      <c r="A57" s="57">
        <v>21</v>
      </c>
      <c r="B57" s="503" t="s">
        <v>294</v>
      </c>
      <c r="C57" s="209">
        <v>180</v>
      </c>
      <c r="D57" s="209">
        <f>+'Dramakan hosqer'!F63</f>
        <v>300</v>
      </c>
      <c r="E57" s="209">
        <f t="shared" si="2"/>
        <v>120</v>
      </c>
      <c r="F57" s="209"/>
      <c r="G57" s="263" t="s">
        <v>195</v>
      </c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22</v>
      </c>
      <c r="B58" s="218" t="str">
        <f>+'Dramakan hosqer'!B64</f>
        <v>Ներկայացուցչական ծախսեր</v>
      </c>
      <c r="C58" s="209"/>
      <c r="D58" s="209">
        <f>+'Dramakan hosqer'!F64</f>
        <v>0</v>
      </c>
      <c r="E58" s="209">
        <f t="shared" si="2"/>
        <v>0</v>
      </c>
      <c r="F58" s="209"/>
      <c r="G58" s="26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>
      <c r="A59" s="57">
        <v>22</v>
      </c>
      <c r="B59" s="218" t="str">
        <f>+'Dramakan hosqer'!B65</f>
        <v>Հարկային պարտավորությունների գծով, այդ թվում՝</v>
      </c>
      <c r="C59" s="209">
        <v>147</v>
      </c>
      <c r="D59" s="210">
        <f>SUM(D60:D62)</f>
        <v>240</v>
      </c>
      <c r="E59" s="209">
        <f t="shared" si="2"/>
        <v>93</v>
      </c>
      <c r="F59" s="209"/>
      <c r="G59" s="26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135" customFormat="1" hidden="1">
      <c r="A60" s="13">
        <f>+'Dramakan hosqer'!A66</f>
        <v>22.1</v>
      </c>
      <c r="B60" s="279" t="str">
        <f>+'Dramakan hosqer'!B66</f>
        <v>շահութահարկի գծով</v>
      </c>
      <c r="C60" s="203"/>
      <c r="D60" s="203">
        <f>+'Dramakan hosqer'!F66</f>
        <v>0</v>
      </c>
      <c r="E60" s="203">
        <f t="shared" si="2"/>
        <v>0</v>
      </c>
      <c r="F60" s="203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22.200000000000003</v>
      </c>
      <c r="B61" s="279" t="str">
        <f>+'Dramakan hosqer'!B67</f>
        <v>ԱԱՀ-ի գծով</v>
      </c>
      <c r="C61" s="203"/>
      <c r="D61" s="203">
        <f>+'Dramakan hosqer'!F67</f>
        <v>0</v>
      </c>
      <c r="E61" s="203">
        <f t="shared" si="2"/>
        <v>0</v>
      </c>
      <c r="F61" s="203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135" customFormat="1">
      <c r="A62" s="13">
        <v>22.1</v>
      </c>
      <c r="B62" s="279" t="str">
        <f>+'Dramakan hosqer'!B68</f>
        <v xml:space="preserve">չփոխհատուցվող հարկերի գծով </v>
      </c>
      <c r="C62" s="203">
        <v>147</v>
      </c>
      <c r="D62" s="203">
        <f>+'Dramakan hosqer'!F68</f>
        <v>240</v>
      </c>
      <c r="E62" s="203">
        <f t="shared" ref="E62" si="3">+D62-C62</f>
        <v>93</v>
      </c>
      <c r="F62" s="203"/>
      <c r="G62" s="139"/>
      <c r="H62" s="137"/>
      <c r="I62" s="137"/>
      <c r="J62" s="137"/>
      <c r="K62" s="137"/>
      <c r="L62" s="137"/>
      <c r="M62" s="137"/>
      <c r="N62" s="140"/>
      <c r="O62" s="140"/>
      <c r="P62" s="140"/>
      <c r="Q62" s="140"/>
      <c r="R62" s="140"/>
      <c r="S62" s="140"/>
      <c r="T62" s="140"/>
    </row>
    <row r="63" spans="1:20" s="55" customFormat="1" ht="17.25">
      <c r="A63" s="439">
        <v>23</v>
      </c>
      <c r="B63" s="440" t="str">
        <f>+'Dramakan hosqer'!B69</f>
        <v>Կրեդիտորական պարտքի մարման գծով</v>
      </c>
      <c r="C63" s="441">
        <v>5.4</v>
      </c>
      <c r="D63" s="441">
        <f>+'Dramakan hosqer'!F69</f>
        <v>10</v>
      </c>
      <c r="E63" s="441">
        <f t="shared" ref="E63:E64" si="4">+D63-C63</f>
        <v>4.5999999999999996</v>
      </c>
      <c r="F63" s="209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439">
        <f>+'Dramakan hosqer'!A70</f>
        <v>24</v>
      </c>
      <c r="B64" s="440" t="str">
        <f>+'Dramakan hosqer'!B70</f>
        <v>Այլ արտահոսքերի գծով</v>
      </c>
      <c r="C64" s="441"/>
      <c r="D64" s="441">
        <f>+'Dramakan hosqer'!F70</f>
        <v>0</v>
      </c>
      <c r="E64" s="441">
        <f t="shared" si="4"/>
        <v>0</v>
      </c>
      <c r="F64" s="209"/>
      <c r="G64" s="95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138" t="s">
        <v>53</v>
      </c>
      <c r="B65" s="12" t="s">
        <v>56</v>
      </c>
      <c r="C65" s="212">
        <f>+C66+C74</f>
        <v>737.3</v>
      </c>
      <c r="D65" s="212">
        <f>+D66+D74</f>
        <v>300</v>
      </c>
      <c r="E65" s="212">
        <f t="shared" ref="E65" si="5">D65-C65</f>
        <v>-437.29999999999995</v>
      </c>
      <c r="F65" s="202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442">
        <f>+'Dramakan hosqer'!A72</f>
        <v>1</v>
      </c>
      <c r="B66" s="12" t="str">
        <f>+'Dramakan hosqer'!B72</f>
        <v>Հիմնական միջոցների ձեռքբերում, այդ թվում՝</v>
      </c>
      <c r="C66" s="212">
        <f>SUM(C67:C73)</f>
        <v>737.3</v>
      </c>
      <c r="D66" s="212">
        <f>SUM(D67:D73)</f>
        <v>300</v>
      </c>
      <c r="E66" s="212">
        <f>+D66-C66</f>
        <v>-437.29999999999995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62">
        <f>+'Dramakan hosqer'!A73</f>
        <v>1.1000000000000001</v>
      </c>
      <c r="B67" s="213" t="str">
        <f>+'Dramakan hosqer'!B73</f>
        <v>գրասենյակային և տնտեսական գույք</v>
      </c>
      <c r="C67" s="209">
        <v>265.89999999999998</v>
      </c>
      <c r="D67" s="210">
        <f>+'Dramakan hosqer'!F73</f>
        <v>300</v>
      </c>
      <c r="E67" s="210">
        <f t="shared" ref="E67:E77" si="6">+D67-C67</f>
        <v>34.100000000000023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hosqer'!A74</f>
        <v>1.2000000000000002</v>
      </c>
      <c r="B68" s="213" t="str">
        <f>+'Dramakan hosqer'!B74</f>
        <v>համակարգչային սարքավորումներ / տեխնիկա</v>
      </c>
      <c r="C68" s="209">
        <v>471.4</v>
      </c>
      <c r="D68" s="210">
        <f>+'Dramakan hosqer'!F74</f>
        <v>0</v>
      </c>
      <c r="E68" s="210">
        <f t="shared" si="6"/>
        <v>-471.4</v>
      </c>
      <c r="F68" s="209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1.3000000000000003</v>
      </c>
      <c r="B69" s="213" t="str">
        <f>+'Dramakan hosqer'!B75</f>
        <v>մեքենաներ և սարքավորումներ</v>
      </c>
      <c r="C69" s="209"/>
      <c r="D69" s="210">
        <f>+'Dramakan hosqer'!F75</f>
        <v>0</v>
      </c>
      <c r="E69" s="210">
        <f t="shared" si="6"/>
        <v>0</v>
      </c>
      <c r="F69" s="209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1.4000000000000004</v>
      </c>
      <c r="B70" s="213" t="str">
        <f>+'Dramakan hosqer'!B76</f>
        <v>երաժշտական գործիքներ</v>
      </c>
      <c r="C70" s="209"/>
      <c r="D70" s="210">
        <f>+'Dramakan hosqer'!F76</f>
        <v>0</v>
      </c>
      <c r="E70" s="210">
        <f t="shared" si="6"/>
        <v>0</v>
      </c>
      <c r="F70" s="209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 hidden="1">
      <c r="A71" s="62">
        <f>+'Dramakan hosqer'!A77</f>
        <v>1.5000000000000004</v>
      </c>
      <c r="B71" s="213" t="str">
        <f>+'Dramakan hosqer'!B77</f>
        <v>սպորտային գույք</v>
      </c>
      <c r="C71" s="209"/>
      <c r="D71" s="210">
        <f>+'Dramakan hosqer'!F77</f>
        <v>0</v>
      </c>
      <c r="E71" s="210">
        <f t="shared" si="6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1.6000000000000005</v>
      </c>
      <c r="B72" s="214" t="str">
        <f>+'Dramakan hosqer'!B78</f>
        <v>գրականություն</v>
      </c>
      <c r="C72" s="209"/>
      <c r="D72" s="209">
        <f>+'Dramakan hosqer'!F78</f>
        <v>0</v>
      </c>
      <c r="E72" s="209">
        <f t="shared" si="6"/>
        <v>0</v>
      </c>
      <c r="F72" s="209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4" customFormat="1" ht="17.25" hidden="1">
      <c r="A73" s="62">
        <f>+'Dramakan hosqer'!A79</f>
        <v>1.7000000000000006</v>
      </c>
      <c r="B73" s="214">
        <f>+'Dramakan hosqer'!B79</f>
        <v>0</v>
      </c>
      <c r="C73" s="209"/>
      <c r="D73" s="209">
        <f>+'Dramakan hosqer'!F79</f>
        <v>0</v>
      </c>
      <c r="E73" s="209">
        <f t="shared" si="6"/>
        <v>0</v>
      </c>
      <c r="F73" s="209"/>
      <c r="G73" s="54" t="s">
        <v>272</v>
      </c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444" customFormat="1" ht="34.5" hidden="1">
      <c r="A74" s="442">
        <f>+'Dramakan hosqer'!A80</f>
        <v>2</v>
      </c>
      <c r="B74" s="12" t="str">
        <f>+'Dramakan hosqer'!B80</f>
        <v>Հիմնական միջոցների հիմնական վերանորոգում, 
այդ թվում՝</v>
      </c>
      <c r="C74" s="212">
        <f>SUM(C75:C77)</f>
        <v>0</v>
      </c>
      <c r="D74" s="212">
        <f>SUM(D75:D77)</f>
        <v>0</v>
      </c>
      <c r="E74" s="202">
        <f t="shared" si="6"/>
        <v>0</v>
      </c>
      <c r="F74" s="202"/>
      <c r="G74" s="443"/>
      <c r="H74" s="90"/>
      <c r="I74" s="90"/>
      <c r="J74" s="90"/>
      <c r="K74" s="90"/>
      <c r="L74" s="90"/>
      <c r="M74" s="90"/>
      <c r="N74" s="88"/>
      <c r="O74" s="88"/>
      <c r="P74" s="88"/>
      <c r="Q74" s="88"/>
      <c r="R74" s="88"/>
      <c r="S74" s="88"/>
      <c r="T74" s="88"/>
    </row>
    <row r="75" spans="1:20" s="83" customFormat="1" ht="17.25" hidden="1">
      <c r="A75" s="62">
        <f>+'Dramakan hosqer'!A81</f>
        <v>2.1</v>
      </c>
      <c r="B75" s="213" t="str">
        <f>+'Dramakan hosqer'!B81</f>
        <v>ամրացված գույքի (շենք)</v>
      </c>
      <c r="C75" s="209"/>
      <c r="D75" s="210">
        <f>+'Dramakan hosqer'!F81</f>
        <v>0</v>
      </c>
      <c r="E75" s="210">
        <f t="shared" si="6"/>
        <v>0</v>
      </c>
      <c r="F75" s="209"/>
      <c r="G75" s="143"/>
      <c r="H75" s="94"/>
      <c r="I75" s="89"/>
      <c r="J75" s="89"/>
      <c r="K75" s="89"/>
      <c r="L75" s="89"/>
      <c r="M75" s="89"/>
      <c r="N75" s="89"/>
      <c r="O75" s="82"/>
      <c r="P75" s="82"/>
      <c r="Q75" s="82"/>
    </row>
    <row r="76" spans="1:20" s="55" customFormat="1" ht="17.25" hidden="1">
      <c r="A76" s="62">
        <f>+'Dramakan hosqer'!A82</f>
        <v>2.2000000000000002</v>
      </c>
      <c r="B76" s="213" t="str">
        <f>+'Dramakan hosqer'!B82</f>
        <v>հիմնական միջոցի</v>
      </c>
      <c r="C76" s="209"/>
      <c r="D76" s="210">
        <f>+'Dramakan hosqer'!F82</f>
        <v>0</v>
      </c>
      <c r="E76" s="210">
        <f t="shared" si="6"/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17.25" hidden="1">
      <c r="A77" s="62">
        <f>+'Dramakan hosqer'!A83</f>
        <v>2.3000000000000003</v>
      </c>
      <c r="B77" s="213" t="str">
        <f>+'Dramakan hosqer'!B83</f>
        <v>նախագծանախահաշվային փաստաթղթերի գծով</v>
      </c>
      <c r="C77" s="209"/>
      <c r="D77" s="210">
        <f>+'Dramakan hosqer'!F83</f>
        <v>0</v>
      </c>
      <c r="E77" s="210">
        <f t="shared" si="6"/>
        <v>0</v>
      </c>
      <c r="F77" s="209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34.5">
      <c r="A78" s="138" t="s">
        <v>54</v>
      </c>
      <c r="B78" s="12" t="s">
        <v>125</v>
      </c>
      <c r="C78" s="212">
        <f>SUM(C79:C82)</f>
        <v>6000</v>
      </c>
      <c r="D78" s="212">
        <f>SUM(D79:D82)</f>
        <v>0</v>
      </c>
      <c r="E78" s="212">
        <f t="shared" ref="E78:E83" si="7">D78-C78</f>
        <v>-6000</v>
      </c>
      <c r="F78" s="202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>
      <c r="A79" s="62">
        <f>+'Dramakan hosqer'!A85</f>
        <v>1</v>
      </c>
      <c r="B79" s="241" t="str">
        <f>+'Dramakan hosqer'!B85</f>
        <v>Աշխատավարձի գծով</v>
      </c>
      <c r="C79" s="209">
        <v>6000</v>
      </c>
      <c r="D79" s="209">
        <f>+'Dramakan hosqer'!F85</f>
        <v>0</v>
      </c>
      <c r="E79" s="209">
        <f>D79-C79</f>
        <v>-6000</v>
      </c>
      <c r="F79" s="209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41">
        <f>+'Dramakan hosqer'!B86</f>
        <v>0</v>
      </c>
      <c r="C80" s="209"/>
      <c r="D80" s="209">
        <f>+'Dramakan hosqer'!F86</f>
        <v>0</v>
      </c>
      <c r="E80" s="209">
        <f t="shared" ref="E80:E82" si="8">D80-C80</f>
        <v>0</v>
      </c>
      <c r="F80" s="209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 hidden="1">
      <c r="A81" s="62">
        <f>+'Dramakan hosqer'!A87</f>
        <v>0</v>
      </c>
      <c r="B81" s="241">
        <f>+'Dramakan hosqer'!B87</f>
        <v>0</v>
      </c>
      <c r="C81" s="209"/>
      <c r="D81" s="209">
        <f>+'Dramakan hosqer'!F87</f>
        <v>0</v>
      </c>
      <c r="E81" s="209">
        <f t="shared" si="8"/>
        <v>0</v>
      </c>
      <c r="F81" s="209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264" customFormat="1" ht="17.25" hidden="1">
      <c r="A82" s="62">
        <f>+'Dramakan hosqer'!A88</f>
        <v>0</v>
      </c>
      <c r="B82" s="235">
        <f>+'Dramakan hosqer'!B88</f>
        <v>0</v>
      </c>
      <c r="C82" s="209"/>
      <c r="D82" s="209">
        <f>+'Dramakan hosqer'!F88</f>
        <v>0</v>
      </c>
      <c r="E82" s="209">
        <f t="shared" si="8"/>
        <v>0</v>
      </c>
      <c r="F82" s="209"/>
      <c r="G82" s="91"/>
      <c r="H82" s="90"/>
      <c r="I82" s="90"/>
      <c r="J82" s="90"/>
      <c r="K82" s="90"/>
      <c r="L82" s="90"/>
      <c r="M82" s="90"/>
      <c r="N82" s="88"/>
      <c r="O82" s="88"/>
      <c r="P82" s="88"/>
      <c r="Q82" s="88"/>
      <c r="R82" s="88"/>
      <c r="S82" s="88"/>
      <c r="T82" s="88"/>
    </row>
    <row r="83" spans="1:20" s="34" customFormat="1" ht="34.5">
      <c r="A83" s="11" t="s">
        <v>35</v>
      </c>
      <c r="B83" s="12" t="s">
        <v>36</v>
      </c>
      <c r="C83" s="212">
        <f>C6+C7-C20</f>
        <v>2674.6000000000058</v>
      </c>
      <c r="D83" s="212">
        <f>D6+D7-D20</f>
        <v>3164.3000000000466</v>
      </c>
      <c r="E83" s="212">
        <f t="shared" si="7"/>
        <v>489.70000000004075</v>
      </c>
      <c r="F83" s="202"/>
      <c r="G83" s="115"/>
      <c r="H83" s="103"/>
      <c r="I83" s="103"/>
      <c r="J83" s="103"/>
      <c r="K83" s="103"/>
      <c r="L83" s="103"/>
      <c r="M83" s="103"/>
      <c r="N83" s="109"/>
      <c r="O83" s="109"/>
      <c r="P83" s="109"/>
      <c r="Q83" s="109"/>
      <c r="R83" s="109"/>
      <c r="S83" s="109"/>
      <c r="T83" s="109"/>
    </row>
    <row r="84" spans="1:20" s="20" customFormat="1" ht="17.25">
      <c r="A84" s="18"/>
      <c r="B84" s="280"/>
      <c r="C84" s="18"/>
      <c r="D84" s="18"/>
      <c r="E84" s="18"/>
      <c r="F84" s="18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s="20" customFormat="1" ht="17.25">
      <c r="B85" s="16" t="s">
        <v>2</v>
      </c>
      <c r="C85" s="18"/>
      <c r="D85" s="851" t="str">
        <f>+'Ekamut-caxs'!D71</f>
        <v>Ա.Գևորգյան</v>
      </c>
      <c r="E85" s="848"/>
      <c r="F85" s="103"/>
      <c r="G85" s="112"/>
      <c r="H85" s="97"/>
      <c r="I85" s="97"/>
      <c r="J85" s="97"/>
      <c r="K85" s="97"/>
      <c r="L85" s="97"/>
      <c r="M85" s="97"/>
      <c r="N85" s="105"/>
      <c r="O85" s="105"/>
      <c r="P85" s="105"/>
      <c r="Q85" s="105"/>
      <c r="R85" s="105"/>
      <c r="S85" s="105"/>
      <c r="T85" s="105"/>
    </row>
    <row r="86" spans="1:20" ht="17.25">
      <c r="A86" s="20"/>
      <c r="B86" s="240" t="s">
        <v>4</v>
      </c>
      <c r="C86" s="20"/>
      <c r="D86" s="850" t="s">
        <v>90</v>
      </c>
      <c r="E86" s="850"/>
      <c r="F86" s="236"/>
    </row>
    <row r="87" spans="1:20" s="17" customFormat="1" ht="17.25">
      <c r="A87" s="18"/>
      <c r="B87" s="281" t="s">
        <v>6</v>
      </c>
      <c r="C87" s="18"/>
      <c r="D87" s="848" t="str">
        <f>+'Ekamut-caxs'!D73</f>
        <v>Դ.Շահինյան</v>
      </c>
      <c r="E87" s="848"/>
      <c r="F87" s="103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0"/>
      <c r="C88" s="18"/>
      <c r="D88" s="850" t="s">
        <v>90</v>
      </c>
      <c r="E88" s="850"/>
      <c r="F88" s="236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A89" s="18"/>
      <c r="B89" s="282" t="s">
        <v>1</v>
      </c>
      <c r="C89" s="18"/>
      <c r="D89" s="18"/>
      <c r="E89" s="18"/>
      <c r="F89" s="18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1"/>
  <sheetViews>
    <sheetView view="pageBreakPreview" topLeftCell="A16" zoomScaleNormal="100" workbookViewId="0">
      <selection activeCell="G23" sqref="G23"/>
    </sheetView>
  </sheetViews>
  <sheetFormatPr defaultColWidth="9.140625" defaultRowHeight="12.75"/>
  <cols>
    <col min="1" max="1" width="5" style="783" customWidth="1"/>
    <col min="2" max="2" width="26.85546875" style="783" customWidth="1"/>
    <col min="3" max="3" width="7.85546875" style="783" customWidth="1"/>
    <col min="4" max="4" width="17.85546875" style="783" customWidth="1"/>
    <col min="5" max="5" width="21" style="783" customWidth="1"/>
    <col min="6" max="6" width="23.85546875" style="783" customWidth="1"/>
    <col min="7" max="7" width="10" style="783" bestFit="1" customWidth="1"/>
    <col min="8" max="16384" width="9.140625" style="783"/>
  </cols>
  <sheetData>
    <row r="1" spans="1:11" s="798" customFormat="1" ht="21" customHeight="1">
      <c r="A1" s="856" t="s">
        <v>650</v>
      </c>
      <c r="B1" s="856"/>
      <c r="C1" s="856"/>
      <c r="D1" s="856"/>
      <c r="E1" s="856"/>
      <c r="F1" s="818" t="s">
        <v>649</v>
      </c>
    </row>
    <row r="2" spans="1:11" ht="36" customHeight="1">
      <c r="A2" s="857" t="s">
        <v>648</v>
      </c>
      <c r="B2" s="857"/>
      <c r="C2" s="857"/>
      <c r="D2" s="857"/>
      <c r="E2" s="857"/>
      <c r="F2" s="857"/>
    </row>
    <row r="3" spans="1:11" ht="37.5" customHeight="1" thickBot="1">
      <c r="A3" s="857" t="s">
        <v>647</v>
      </c>
      <c r="B3" s="857"/>
      <c r="C3" s="857"/>
      <c r="D3" s="857"/>
      <c r="E3" s="857"/>
      <c r="F3" s="857"/>
    </row>
    <row r="4" spans="1:11" s="815" customFormat="1" ht="18.75" customHeight="1">
      <c r="A4" s="858" t="s">
        <v>3</v>
      </c>
      <c r="B4" s="860" t="s">
        <v>646</v>
      </c>
      <c r="C4" s="862"/>
      <c r="D4" s="862"/>
      <c r="E4" s="862"/>
      <c r="F4" s="862"/>
    </row>
    <row r="5" spans="1:11" s="815" customFormat="1" ht="60" customHeight="1">
      <c r="A5" s="859"/>
      <c r="B5" s="861"/>
      <c r="C5" s="816" t="s">
        <v>645</v>
      </c>
      <c r="D5" s="816" t="s">
        <v>644</v>
      </c>
      <c r="E5" s="817" t="s">
        <v>643</v>
      </c>
      <c r="F5" s="816" t="s">
        <v>642</v>
      </c>
      <c r="J5" s="852" t="s">
        <v>643</v>
      </c>
      <c r="K5" s="852"/>
    </row>
    <row r="6" spans="1:11" ht="24" customHeight="1">
      <c r="A6" s="811">
        <v>1</v>
      </c>
      <c r="B6" s="813" t="s">
        <v>641</v>
      </c>
      <c r="C6" s="810">
        <v>1</v>
      </c>
      <c r="D6" s="806">
        <v>188200</v>
      </c>
      <c r="E6" s="806">
        <f>SUM(D6*60%)</f>
        <v>112920</v>
      </c>
      <c r="F6" s="806">
        <f t="shared" ref="F6:F21" si="0">+D6*C6+E6</f>
        <v>301120</v>
      </c>
      <c r="J6" s="820">
        <v>0.6</v>
      </c>
      <c r="K6" s="783">
        <f>+D6*J6</f>
        <v>112920</v>
      </c>
    </row>
    <row r="7" spans="1:11" ht="21" customHeight="1">
      <c r="A7" s="809">
        <v>2</v>
      </c>
      <c r="B7" s="813" t="s">
        <v>640</v>
      </c>
      <c r="C7" s="810">
        <v>2</v>
      </c>
      <c r="D7" s="806">
        <v>156100</v>
      </c>
      <c r="E7" s="806">
        <f>SUM(D7*50%)*2</f>
        <v>156100</v>
      </c>
      <c r="F7" s="806">
        <f t="shared" si="0"/>
        <v>468300</v>
      </c>
      <c r="J7" s="820">
        <v>0.5</v>
      </c>
      <c r="K7" s="783">
        <f t="shared" ref="K7:K18" si="1">+D7*J7</f>
        <v>78050</v>
      </c>
    </row>
    <row r="8" spans="1:11" ht="21" customHeight="1">
      <c r="A8" s="811">
        <v>3</v>
      </c>
      <c r="B8" s="813" t="s">
        <v>639</v>
      </c>
      <c r="C8" s="810">
        <v>1</v>
      </c>
      <c r="D8" s="806">
        <v>156100</v>
      </c>
      <c r="E8" s="806">
        <f t="shared" ref="E8:E13" si="2">SUM(D8*50%)</f>
        <v>78050</v>
      </c>
      <c r="F8" s="806">
        <f t="shared" si="0"/>
        <v>234150</v>
      </c>
      <c r="J8" s="820">
        <v>0.5</v>
      </c>
      <c r="K8" s="783">
        <f t="shared" si="1"/>
        <v>78050</v>
      </c>
    </row>
    <row r="9" spans="1:11" ht="21" customHeight="1">
      <c r="A9" s="809">
        <v>4</v>
      </c>
      <c r="B9" s="813" t="s">
        <v>638</v>
      </c>
      <c r="C9" s="810">
        <v>1</v>
      </c>
      <c r="D9" s="806">
        <v>108600</v>
      </c>
      <c r="E9" s="806">
        <f t="shared" si="2"/>
        <v>54300</v>
      </c>
      <c r="F9" s="806">
        <f t="shared" si="0"/>
        <v>162900</v>
      </c>
      <c r="J9" s="820">
        <v>0.5</v>
      </c>
      <c r="K9" s="783">
        <f t="shared" si="1"/>
        <v>54300</v>
      </c>
    </row>
    <row r="10" spans="1:11" ht="21" customHeight="1">
      <c r="A10" s="811">
        <v>5</v>
      </c>
      <c r="B10" s="813" t="s">
        <v>637</v>
      </c>
      <c r="C10" s="810">
        <v>1</v>
      </c>
      <c r="D10" s="806">
        <v>110700</v>
      </c>
      <c r="E10" s="806">
        <f t="shared" si="2"/>
        <v>55350</v>
      </c>
      <c r="F10" s="806">
        <f t="shared" si="0"/>
        <v>166050</v>
      </c>
      <c r="J10" s="820">
        <v>0.5</v>
      </c>
      <c r="K10" s="783">
        <f t="shared" si="1"/>
        <v>55350</v>
      </c>
    </row>
    <row r="11" spans="1:11" ht="21" customHeight="1">
      <c r="A11" s="809">
        <v>6</v>
      </c>
      <c r="B11" s="813" t="s">
        <v>636</v>
      </c>
      <c r="C11" s="810">
        <v>1</v>
      </c>
      <c r="D11" s="806">
        <v>104000</v>
      </c>
      <c r="E11" s="806">
        <f t="shared" si="2"/>
        <v>52000</v>
      </c>
      <c r="F11" s="806">
        <f t="shared" si="0"/>
        <v>156000</v>
      </c>
      <c r="J11" s="820">
        <v>0.5</v>
      </c>
      <c r="K11" s="783">
        <f t="shared" si="1"/>
        <v>52000</v>
      </c>
    </row>
    <row r="12" spans="1:11" ht="21" customHeight="1">
      <c r="A12" s="814">
        <v>7</v>
      </c>
      <c r="B12" s="813" t="s">
        <v>635</v>
      </c>
      <c r="C12" s="810">
        <v>1</v>
      </c>
      <c r="D12" s="806">
        <v>108600</v>
      </c>
      <c r="E12" s="806">
        <f t="shared" si="2"/>
        <v>54300</v>
      </c>
      <c r="F12" s="806">
        <f t="shared" si="0"/>
        <v>162900</v>
      </c>
      <c r="J12" s="820">
        <v>0.5</v>
      </c>
      <c r="K12" s="783">
        <f t="shared" si="1"/>
        <v>54300</v>
      </c>
    </row>
    <row r="13" spans="1:11" ht="21" customHeight="1">
      <c r="A13" s="811">
        <v>8</v>
      </c>
      <c r="B13" s="813" t="s">
        <v>634</v>
      </c>
      <c r="C13" s="810">
        <v>1</v>
      </c>
      <c r="D13" s="806">
        <v>104000</v>
      </c>
      <c r="E13" s="806">
        <f t="shared" si="2"/>
        <v>52000</v>
      </c>
      <c r="F13" s="806">
        <f t="shared" si="0"/>
        <v>156000</v>
      </c>
      <c r="J13" s="820">
        <v>0.5</v>
      </c>
      <c r="K13" s="783">
        <f t="shared" si="1"/>
        <v>52000</v>
      </c>
    </row>
    <row r="14" spans="1:11" ht="21" customHeight="1">
      <c r="A14" s="809">
        <v>9</v>
      </c>
      <c r="B14" s="813" t="s">
        <v>633</v>
      </c>
      <c r="C14" s="810">
        <v>1</v>
      </c>
      <c r="D14" s="806">
        <v>104000</v>
      </c>
      <c r="E14" s="806">
        <f>SUM(D14*20%)</f>
        <v>20800</v>
      </c>
      <c r="F14" s="806">
        <f t="shared" si="0"/>
        <v>124800</v>
      </c>
      <c r="J14" s="820">
        <v>0.2</v>
      </c>
      <c r="K14" s="783">
        <f t="shared" si="1"/>
        <v>20800</v>
      </c>
    </row>
    <row r="15" spans="1:11" ht="21" customHeight="1">
      <c r="A15" s="809">
        <v>10</v>
      </c>
      <c r="B15" s="813" t="s">
        <v>632</v>
      </c>
      <c r="C15" s="810">
        <v>0.5</v>
      </c>
      <c r="D15" s="806">
        <v>104000</v>
      </c>
      <c r="E15" s="806">
        <f>SUM(D15*20%)*C15</f>
        <v>10400</v>
      </c>
      <c r="F15" s="806">
        <f t="shared" si="0"/>
        <v>62400</v>
      </c>
      <c r="J15" s="820">
        <v>0.2</v>
      </c>
      <c r="K15" s="783">
        <f>+D15*J15/2</f>
        <v>10400</v>
      </c>
    </row>
    <row r="16" spans="1:11" ht="21" customHeight="1">
      <c r="A16" s="811">
        <v>11</v>
      </c>
      <c r="B16" s="813" t="s">
        <v>631</v>
      </c>
      <c r="C16" s="810">
        <v>1</v>
      </c>
      <c r="D16" s="806">
        <v>104000</v>
      </c>
      <c r="E16" s="806">
        <f>SUM(D16*20%)</f>
        <v>20800</v>
      </c>
      <c r="F16" s="806">
        <f t="shared" si="0"/>
        <v>124800</v>
      </c>
      <c r="J16" s="820">
        <v>0.2</v>
      </c>
      <c r="K16" s="783">
        <f>+D16*J16</f>
        <v>20800</v>
      </c>
    </row>
    <row r="17" spans="1:11" ht="24" customHeight="1">
      <c r="A17" s="809">
        <v>12</v>
      </c>
      <c r="B17" s="813" t="s">
        <v>630</v>
      </c>
      <c r="C17" s="810">
        <v>1</v>
      </c>
      <c r="D17" s="806">
        <v>104000</v>
      </c>
      <c r="E17" s="806">
        <f>SUM(D17*20%)</f>
        <v>20800</v>
      </c>
      <c r="F17" s="806">
        <f t="shared" si="0"/>
        <v>124800</v>
      </c>
      <c r="J17" s="820">
        <v>0.2</v>
      </c>
      <c r="K17" s="783">
        <f t="shared" si="1"/>
        <v>20800</v>
      </c>
    </row>
    <row r="18" spans="1:11" ht="21" customHeight="1">
      <c r="A18" s="811">
        <v>13</v>
      </c>
      <c r="B18" s="812" t="s">
        <v>629</v>
      </c>
      <c r="C18" s="810">
        <v>1</v>
      </c>
      <c r="D18" s="806">
        <v>104000</v>
      </c>
      <c r="E18" s="806">
        <f>SUM(D18*10%)</f>
        <v>10400</v>
      </c>
      <c r="F18" s="806">
        <f t="shared" si="0"/>
        <v>114400</v>
      </c>
      <c r="J18" s="820">
        <v>0.1</v>
      </c>
      <c r="K18" s="783">
        <f t="shared" si="1"/>
        <v>10400</v>
      </c>
    </row>
    <row r="19" spans="1:11" ht="21" customHeight="1">
      <c r="A19" s="809">
        <v>14</v>
      </c>
      <c r="B19" s="812" t="s">
        <v>628</v>
      </c>
      <c r="C19" s="810">
        <v>4</v>
      </c>
      <c r="D19" s="806">
        <v>104000</v>
      </c>
      <c r="E19" s="806">
        <f>SUM(D19*10%)*C19</f>
        <v>41600</v>
      </c>
      <c r="F19" s="806">
        <f t="shared" si="0"/>
        <v>457600</v>
      </c>
      <c r="J19" s="820">
        <v>0.1</v>
      </c>
      <c r="K19" s="783">
        <f>+D19*J19*4</f>
        <v>41600</v>
      </c>
    </row>
    <row r="20" spans="1:11" ht="21" customHeight="1">
      <c r="A20" s="811">
        <v>15</v>
      </c>
      <c r="B20" s="808" t="s">
        <v>627</v>
      </c>
      <c r="C20" s="810">
        <v>3</v>
      </c>
      <c r="D20" s="806">
        <v>104000</v>
      </c>
      <c r="E20" s="806">
        <v>0</v>
      </c>
      <c r="F20" s="806">
        <f t="shared" si="0"/>
        <v>312000</v>
      </c>
    </row>
    <row r="21" spans="1:11" ht="23.25" customHeight="1">
      <c r="A21" s="809"/>
      <c r="B21" s="808"/>
      <c r="C21" s="807"/>
      <c r="D21" s="806"/>
      <c r="E21" s="806"/>
      <c r="F21" s="806">
        <f t="shared" si="0"/>
        <v>0</v>
      </c>
    </row>
    <row r="22" spans="1:11" s="801" customFormat="1" ht="30.75" customHeight="1">
      <c r="A22" s="805"/>
      <c r="B22" s="804" t="s">
        <v>626</v>
      </c>
      <c r="C22" s="803">
        <f>SUM(C6:C21)</f>
        <v>20.5</v>
      </c>
      <c r="D22" s="802">
        <f>SUM(D6:D21)</f>
        <v>1764300</v>
      </c>
      <c r="E22" s="802">
        <f>SUM(E6:E21)</f>
        <v>739820</v>
      </c>
      <c r="F22" s="802">
        <f>SUM(F6:F21)</f>
        <v>3128220</v>
      </c>
      <c r="G22" s="801">
        <f>+F22-E22</f>
        <v>2388400</v>
      </c>
    </row>
    <row r="23" spans="1:11" ht="21" customHeight="1">
      <c r="A23" s="798"/>
      <c r="B23" s="800"/>
      <c r="C23" s="799"/>
      <c r="D23" s="784"/>
      <c r="E23" s="784"/>
      <c r="F23" s="784"/>
      <c r="I23" s="783">
        <f>SUM(F22*12)</f>
        <v>37538640</v>
      </c>
    </row>
    <row r="24" spans="1:11" ht="21" customHeight="1">
      <c r="A24" s="798"/>
      <c r="B24" s="797"/>
      <c r="C24" s="784"/>
      <c r="D24" s="784"/>
      <c r="E24" s="784"/>
      <c r="F24" s="784"/>
    </row>
    <row r="25" spans="1:11" ht="20.25" customHeight="1">
      <c r="A25" s="794"/>
      <c r="B25" s="853" t="s">
        <v>625</v>
      </c>
      <c r="C25" s="853"/>
      <c r="D25" s="794"/>
      <c r="E25" s="793" t="s">
        <v>357</v>
      </c>
      <c r="F25" s="792"/>
      <c r="G25" s="792"/>
      <c r="H25" s="792"/>
    </row>
    <row r="26" spans="1:11" ht="10.5" customHeight="1">
      <c r="A26" s="794"/>
      <c r="B26" s="794"/>
      <c r="C26" s="794"/>
      <c r="D26" s="794"/>
      <c r="E26" s="796"/>
      <c r="F26" s="795"/>
      <c r="G26" s="795"/>
      <c r="H26" s="795"/>
    </row>
    <row r="27" spans="1:11" ht="21" customHeight="1">
      <c r="A27" s="794"/>
      <c r="B27" s="854" t="s">
        <v>6</v>
      </c>
      <c r="C27" s="854"/>
      <c r="D27" s="794"/>
      <c r="E27" s="793" t="s">
        <v>291</v>
      </c>
      <c r="F27" s="792"/>
      <c r="G27" s="792"/>
      <c r="H27" s="792"/>
    </row>
    <row r="28" spans="1:11" ht="21" customHeight="1">
      <c r="A28" s="791"/>
      <c r="B28" s="790"/>
      <c r="C28" s="791"/>
      <c r="D28" s="790" t="s">
        <v>624</v>
      </c>
      <c r="E28" s="790"/>
      <c r="F28" s="788"/>
    </row>
    <row r="29" spans="1:11" ht="20.25" customHeight="1">
      <c r="A29" s="789"/>
      <c r="B29" s="788"/>
      <c r="C29" s="789"/>
      <c r="D29" s="788"/>
      <c r="E29" s="788"/>
      <c r="F29" s="788"/>
    </row>
    <row r="30" spans="1:11" ht="21" customHeight="1">
      <c r="A30" s="787"/>
      <c r="B30" s="786"/>
      <c r="C30" s="785"/>
      <c r="D30" s="785"/>
      <c r="E30" s="785"/>
      <c r="F30" s="785"/>
    </row>
    <row r="31" spans="1:11" ht="35.25" customHeight="1">
      <c r="A31" s="855"/>
      <c r="B31" s="855"/>
      <c r="C31" s="785"/>
      <c r="D31" s="785"/>
      <c r="E31" s="785"/>
      <c r="F31" s="784"/>
    </row>
  </sheetData>
  <mergeCells count="10">
    <mergeCell ref="J5:K5"/>
    <mergeCell ref="B25:C25"/>
    <mergeCell ref="B27:C27"/>
    <mergeCell ref="A31:B31"/>
    <mergeCell ref="A1:E1"/>
    <mergeCell ref="A2:F2"/>
    <mergeCell ref="A3:F3"/>
    <mergeCell ref="A4:A5"/>
    <mergeCell ref="B4:B5"/>
    <mergeCell ref="C4:F4"/>
  </mergeCells>
  <pageMargins left="0.15748031496063" right="0.196850393700787" top="0.15748031496063" bottom="0.15748031496063" header="0.15748031496063" footer="0.1574803149606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286"/>
  <sheetViews>
    <sheetView topLeftCell="H1" zoomScaleNormal="100" workbookViewId="0">
      <pane ySplit="8" topLeftCell="A189" activePane="bottomLeft" state="frozen"/>
      <selection pane="bottomLeft" activeCell="AD192" sqref="AD192"/>
    </sheetView>
  </sheetViews>
  <sheetFormatPr defaultColWidth="9.140625" defaultRowHeight="11.25"/>
  <cols>
    <col min="1" max="1" width="3.28515625" style="513" customWidth="1"/>
    <col min="2" max="2" width="19.140625" style="512" customWidth="1"/>
    <col min="3" max="3" width="8" style="510" customWidth="1"/>
    <col min="4" max="4" width="7.28515625" style="511" customWidth="1"/>
    <col min="5" max="5" width="3.7109375" style="507" customWidth="1"/>
    <col min="6" max="6" width="6.85546875" style="510" customWidth="1"/>
    <col min="7" max="7" width="6.85546875" style="508" customWidth="1"/>
    <col min="8" max="8" width="6" style="509" customWidth="1"/>
    <col min="9" max="9" width="5.5703125" style="507" customWidth="1"/>
    <col min="10" max="10" width="4.7109375" style="507" customWidth="1"/>
    <col min="11" max="11" width="5.5703125" style="507" customWidth="1"/>
    <col min="12" max="12" width="6" style="507" customWidth="1"/>
    <col min="13" max="13" width="4.28515625" style="507" customWidth="1"/>
    <col min="14" max="14" width="4.42578125" style="507" customWidth="1"/>
    <col min="15" max="16" width="4.7109375" style="507" customWidth="1"/>
    <col min="17" max="17" width="3.140625" style="507" customWidth="1"/>
    <col min="18" max="18" width="5.42578125" style="507" customWidth="1"/>
    <col min="19" max="19" width="3.140625" style="507" customWidth="1"/>
    <col min="20" max="20" width="3.42578125" style="507" customWidth="1"/>
    <col min="21" max="21" width="4.42578125" style="507" customWidth="1"/>
    <col min="22" max="22" width="5.42578125" style="507" customWidth="1"/>
    <col min="23" max="23" width="5.85546875" style="507" customWidth="1"/>
    <col min="24" max="24" width="8.85546875" style="507" customWidth="1"/>
    <col min="25" max="25" width="9.42578125" style="508" customWidth="1"/>
    <col min="26" max="26" width="9.140625" style="507"/>
    <col min="27" max="27" width="10" style="507" bestFit="1" customWidth="1"/>
    <col min="28" max="28" width="9.140625" style="507"/>
    <col min="29" max="29" width="9.7109375" style="507" bestFit="1" customWidth="1"/>
    <col min="30" max="16384" width="9.140625" style="507"/>
  </cols>
  <sheetData>
    <row r="1" spans="1:29" ht="18" customHeight="1">
      <c r="A1" s="891" t="s">
        <v>543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891"/>
      <c r="P1" s="891"/>
      <c r="Q1" s="891"/>
      <c r="R1" s="891"/>
      <c r="S1" s="891"/>
      <c r="T1" s="891"/>
      <c r="U1" s="891"/>
      <c r="V1" s="891"/>
      <c r="W1" s="891"/>
      <c r="X1" s="891"/>
      <c r="Y1" s="891"/>
    </row>
    <row r="2" spans="1:29" ht="15" customHeight="1">
      <c r="A2" s="891" t="s">
        <v>542</v>
      </c>
      <c r="B2" s="891"/>
      <c r="C2" s="891"/>
      <c r="D2" s="891"/>
      <c r="E2" s="891"/>
      <c r="F2" s="891"/>
      <c r="G2" s="891"/>
      <c r="H2" s="891"/>
      <c r="I2" s="891"/>
      <c r="J2" s="891"/>
      <c r="K2" s="891"/>
      <c r="L2" s="891"/>
      <c r="M2" s="891"/>
      <c r="N2" s="891"/>
      <c r="O2" s="891"/>
      <c r="P2" s="891"/>
      <c r="Q2" s="891"/>
      <c r="R2" s="891"/>
      <c r="S2" s="891"/>
      <c r="T2" s="891"/>
      <c r="U2" s="891"/>
      <c r="V2" s="891"/>
      <c r="W2" s="891"/>
      <c r="X2" s="891"/>
      <c r="Y2" s="891"/>
    </row>
    <row r="3" spans="1:29" ht="7.5" customHeight="1">
      <c r="A3" s="711"/>
      <c r="B3" s="607"/>
      <c r="C3" s="606"/>
      <c r="D3" s="606"/>
      <c r="E3" s="711"/>
      <c r="F3" s="606"/>
      <c r="G3" s="710"/>
      <c r="H3" s="712"/>
      <c r="I3" s="711"/>
      <c r="J3" s="711"/>
      <c r="K3" s="711"/>
      <c r="L3" s="711"/>
      <c r="M3" s="711"/>
      <c r="N3" s="711"/>
      <c r="O3" s="711"/>
      <c r="P3" s="711"/>
      <c r="Q3" s="711"/>
      <c r="R3" s="711"/>
      <c r="S3" s="711"/>
      <c r="T3" s="711"/>
      <c r="U3" s="711"/>
      <c r="V3" s="711"/>
      <c r="W3" s="711"/>
      <c r="X3" s="711"/>
      <c r="Y3" s="710"/>
    </row>
    <row r="4" spans="1:29" ht="15" customHeight="1" thickBot="1">
      <c r="A4" s="892" t="s">
        <v>541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2"/>
      <c r="N4" s="892"/>
      <c r="O4" s="892"/>
      <c r="P4" s="892"/>
      <c r="Q4" s="892"/>
      <c r="R4" s="892"/>
      <c r="S4" s="892"/>
      <c r="T4" s="892"/>
      <c r="U4" s="892"/>
      <c r="V4" s="892"/>
      <c r="W4" s="892"/>
      <c r="X4" s="892"/>
      <c r="Y4" s="892"/>
    </row>
    <row r="5" spans="1:29" ht="16.5" customHeight="1">
      <c r="A5" s="902" t="s">
        <v>415</v>
      </c>
      <c r="B5" s="896" t="s">
        <v>414</v>
      </c>
      <c r="C5" s="905" t="s">
        <v>351</v>
      </c>
      <c r="D5" s="907" t="s">
        <v>350</v>
      </c>
      <c r="E5" s="909" t="s">
        <v>413</v>
      </c>
      <c r="F5" s="898" t="s">
        <v>412</v>
      </c>
      <c r="G5" s="911" t="s">
        <v>411</v>
      </c>
      <c r="H5" s="900" t="s">
        <v>410</v>
      </c>
      <c r="I5" s="889" t="s">
        <v>409</v>
      </c>
      <c r="J5" s="889"/>
      <c r="K5" s="889"/>
      <c r="L5" s="889"/>
      <c r="M5" s="889"/>
      <c r="N5" s="889"/>
      <c r="O5" s="889"/>
      <c r="P5" s="889"/>
      <c r="Q5" s="889"/>
      <c r="R5" s="889"/>
      <c r="S5" s="889"/>
      <c r="T5" s="889"/>
      <c r="U5" s="889"/>
      <c r="V5" s="889"/>
      <c r="W5" s="889"/>
      <c r="X5" s="884" t="s">
        <v>408</v>
      </c>
      <c r="Y5" s="893" t="s">
        <v>407</v>
      </c>
    </row>
    <row r="6" spans="1:29" ht="22.5" customHeight="1">
      <c r="A6" s="903"/>
      <c r="B6" s="897"/>
      <c r="C6" s="906"/>
      <c r="D6" s="908"/>
      <c r="E6" s="910"/>
      <c r="F6" s="899"/>
      <c r="G6" s="912"/>
      <c r="H6" s="901"/>
      <c r="I6" s="887" t="s">
        <v>406</v>
      </c>
      <c r="J6" s="887" t="s">
        <v>405</v>
      </c>
      <c r="K6" s="887" t="s">
        <v>404</v>
      </c>
      <c r="L6" s="887" t="s">
        <v>403</v>
      </c>
      <c r="M6" s="887" t="s">
        <v>402</v>
      </c>
      <c r="N6" s="655"/>
      <c r="O6" s="654" t="s">
        <v>401</v>
      </c>
      <c r="P6" s="654"/>
      <c r="Q6" s="654"/>
      <c r="R6" s="654"/>
      <c r="S6" s="653"/>
      <c r="T6" s="887" t="s">
        <v>400</v>
      </c>
      <c r="U6" s="887" t="s">
        <v>399</v>
      </c>
      <c r="V6" s="887" t="s">
        <v>398</v>
      </c>
      <c r="W6" s="887" t="s">
        <v>397</v>
      </c>
      <c r="X6" s="885"/>
      <c r="Y6" s="894"/>
    </row>
    <row r="7" spans="1:29" ht="46.5" customHeight="1" thickBot="1">
      <c r="A7" s="903"/>
      <c r="B7" s="897"/>
      <c r="C7" s="906"/>
      <c r="D7" s="908"/>
      <c r="E7" s="910"/>
      <c r="F7" s="899"/>
      <c r="G7" s="913"/>
      <c r="H7" s="901"/>
      <c r="I7" s="890"/>
      <c r="J7" s="890"/>
      <c r="K7" s="890"/>
      <c r="L7" s="890"/>
      <c r="M7" s="890"/>
      <c r="N7" s="652" t="s">
        <v>396</v>
      </c>
      <c r="O7" s="652" t="s">
        <v>395</v>
      </c>
      <c r="P7" s="652" t="s">
        <v>394</v>
      </c>
      <c r="Q7" s="652" t="s">
        <v>393</v>
      </c>
      <c r="R7" s="652" t="s">
        <v>392</v>
      </c>
      <c r="S7" s="652" t="s">
        <v>391</v>
      </c>
      <c r="T7" s="888"/>
      <c r="U7" s="888"/>
      <c r="V7" s="888"/>
      <c r="W7" s="888"/>
      <c r="X7" s="886"/>
      <c r="Y7" s="895"/>
    </row>
    <row r="8" spans="1:29" s="648" customFormat="1" ht="12.75" customHeight="1" thickBot="1">
      <c r="A8" s="649">
        <v>1</v>
      </c>
      <c r="B8" s="618">
        <v>2</v>
      </c>
      <c r="C8" s="620">
        <v>3</v>
      </c>
      <c r="D8" s="651">
        <v>4</v>
      </c>
      <c r="E8" s="618">
        <v>5</v>
      </c>
      <c r="F8" s="620">
        <v>6</v>
      </c>
      <c r="G8" s="650">
        <v>7</v>
      </c>
      <c r="H8" s="619">
        <v>8</v>
      </c>
      <c r="I8" s="618">
        <v>9</v>
      </c>
      <c r="J8" s="649">
        <v>10</v>
      </c>
      <c r="K8" s="618">
        <v>11</v>
      </c>
      <c r="L8" s="618">
        <v>12</v>
      </c>
      <c r="M8" s="649">
        <v>13</v>
      </c>
      <c r="N8" s="618">
        <v>14</v>
      </c>
      <c r="O8" s="618">
        <v>15</v>
      </c>
      <c r="P8" s="649">
        <v>16</v>
      </c>
      <c r="Q8" s="618">
        <v>17</v>
      </c>
      <c r="R8" s="618">
        <v>18</v>
      </c>
      <c r="S8" s="649">
        <v>19</v>
      </c>
      <c r="T8" s="618">
        <v>20</v>
      </c>
      <c r="U8" s="618">
        <v>21</v>
      </c>
      <c r="V8" s="649">
        <v>22</v>
      </c>
      <c r="W8" s="618">
        <v>23</v>
      </c>
      <c r="X8" s="618">
        <v>24</v>
      </c>
      <c r="Y8" s="649">
        <v>25</v>
      </c>
    </row>
    <row r="9" spans="1:29" s="512" customFormat="1" ht="16.5" customHeight="1">
      <c r="A9" s="670"/>
      <c r="B9" s="709" t="s">
        <v>540</v>
      </c>
      <c r="C9" s="551"/>
      <c r="D9" s="554"/>
      <c r="E9" s="637"/>
      <c r="F9" s="551"/>
      <c r="G9" s="625"/>
      <c r="H9" s="631"/>
      <c r="I9" s="637"/>
      <c r="J9" s="637"/>
      <c r="K9" s="637"/>
      <c r="L9" s="637"/>
      <c r="M9" s="637"/>
      <c r="N9" s="637"/>
      <c r="O9" s="637"/>
      <c r="P9" s="637"/>
      <c r="Q9" s="637"/>
      <c r="R9" s="637"/>
      <c r="S9" s="637"/>
      <c r="T9" s="637"/>
      <c r="U9" s="637"/>
      <c r="V9" s="637"/>
      <c r="W9" s="637"/>
      <c r="X9" s="626"/>
      <c r="Y9" s="624"/>
    </row>
    <row r="10" spans="1:29" s="512" customFormat="1" ht="18.75" customHeight="1">
      <c r="A10" s="656">
        <v>1</v>
      </c>
      <c r="B10" s="552" t="s">
        <v>451</v>
      </c>
      <c r="C10" s="551" t="s">
        <v>360</v>
      </c>
      <c r="D10" s="554" t="s">
        <v>537</v>
      </c>
      <c r="E10" s="550">
        <v>5</v>
      </c>
      <c r="F10" s="551" t="s">
        <v>537</v>
      </c>
      <c r="G10" s="546">
        <v>103251</v>
      </c>
      <c r="H10" s="631">
        <f t="shared" ref="H10:H32" si="0">SUM(G10/18/4.3)</f>
        <v>1333.9922480620157</v>
      </c>
      <c r="I10" s="628">
        <f t="shared" ref="I10:I32" si="1">+E10*2</f>
        <v>10</v>
      </c>
      <c r="J10" s="628"/>
      <c r="K10" s="628"/>
      <c r="L10" s="628"/>
      <c r="M10" s="628"/>
      <c r="N10" s="628"/>
      <c r="O10" s="628"/>
      <c r="P10" s="628"/>
      <c r="Q10" s="628"/>
      <c r="R10" s="628"/>
      <c r="S10" s="628"/>
      <c r="T10" s="628"/>
      <c r="U10" s="628"/>
      <c r="V10" s="637"/>
      <c r="W10" s="626">
        <f t="shared" ref="W10:W32" si="2">SUM(I10:V10)</f>
        <v>10</v>
      </c>
      <c r="X10" s="625">
        <f t="shared" ref="X10:X32" si="3">W10*H10*4.3</f>
        <v>57361.666666666672</v>
      </c>
      <c r="Y10" s="624">
        <f t="shared" ref="Y10:Y32" si="4">X10*12</f>
        <v>688340</v>
      </c>
      <c r="AA10" s="638" t="str">
        <f>+[5]himnakan!B11</f>
        <v>ÎñåáÛ³Ý êáõë³ÝÝ³ ä.</v>
      </c>
      <c r="AC10" s="512" t="str">
        <f>+[5]himnakan!F11</f>
        <v>բարձ</v>
      </c>
    </row>
    <row r="11" spans="1:29" s="512" customFormat="1" ht="18.75" customHeight="1">
      <c r="A11" s="656">
        <v>2</v>
      </c>
      <c r="B11" s="552" t="s">
        <v>468</v>
      </c>
      <c r="C11" s="551" t="s">
        <v>360</v>
      </c>
      <c r="D11" s="554" t="s">
        <v>537</v>
      </c>
      <c r="E11" s="550">
        <v>5</v>
      </c>
      <c r="F11" s="551" t="s">
        <v>537</v>
      </c>
      <c r="G11" s="546">
        <v>103251</v>
      </c>
      <c r="H11" s="631">
        <f t="shared" si="0"/>
        <v>1333.9922480620157</v>
      </c>
      <c r="I11" s="628">
        <f t="shared" si="1"/>
        <v>10</v>
      </c>
      <c r="J11" s="628"/>
      <c r="K11" s="628"/>
      <c r="L11" s="628"/>
      <c r="M11" s="628"/>
      <c r="N11" s="628"/>
      <c r="O11" s="628"/>
      <c r="P11" s="628"/>
      <c r="Q11" s="628"/>
      <c r="R11" s="628"/>
      <c r="S11" s="628"/>
      <c r="T11" s="628"/>
      <c r="U11" s="628"/>
      <c r="V11" s="637"/>
      <c r="W11" s="626">
        <f t="shared" si="2"/>
        <v>10</v>
      </c>
      <c r="X11" s="625">
        <f t="shared" si="3"/>
        <v>57361.666666666672</v>
      </c>
      <c r="Y11" s="624">
        <f t="shared" si="4"/>
        <v>688340</v>
      </c>
      <c r="AA11" s="638" t="str">
        <f>+[5]himnakan!B12</f>
        <v>²µ·³ñÛ³Ý Ü³Çñ³ ¶.</v>
      </c>
      <c r="AC11" s="512" t="str">
        <f>+[5]himnakan!F12</f>
        <v>մ/մ</v>
      </c>
    </row>
    <row r="12" spans="1:29" s="512" customFormat="1" ht="18.75" customHeight="1">
      <c r="A12" s="656">
        <v>3</v>
      </c>
      <c r="B12" s="552" t="s">
        <v>466</v>
      </c>
      <c r="C12" s="551" t="s">
        <v>360</v>
      </c>
      <c r="D12" s="554" t="s">
        <v>537</v>
      </c>
      <c r="E12" s="550">
        <v>10</v>
      </c>
      <c r="F12" s="551" t="s">
        <v>537</v>
      </c>
      <c r="G12" s="546">
        <v>103251</v>
      </c>
      <c r="H12" s="631">
        <f t="shared" si="0"/>
        <v>1333.9922480620157</v>
      </c>
      <c r="I12" s="628">
        <f t="shared" si="1"/>
        <v>20</v>
      </c>
      <c r="J12" s="628"/>
      <c r="K12" s="628"/>
      <c r="L12" s="628"/>
      <c r="M12" s="628"/>
      <c r="N12" s="628"/>
      <c r="O12" s="628"/>
      <c r="P12" s="628"/>
      <c r="Q12" s="628"/>
      <c r="R12" s="628"/>
      <c r="S12" s="628"/>
      <c r="T12" s="628"/>
      <c r="U12" s="628"/>
      <c r="V12" s="637"/>
      <c r="W12" s="626">
        <f t="shared" si="2"/>
        <v>20</v>
      </c>
      <c r="X12" s="625">
        <f t="shared" si="3"/>
        <v>114723.33333333334</v>
      </c>
      <c r="Y12" s="624">
        <f t="shared" si="4"/>
        <v>1376680</v>
      </c>
      <c r="AA12" s="638" t="str">
        <f>+[5]himnakan!B14</f>
        <v>Ð³ñáõÃÛáõÝÛ³Ý ÜáõÝ» ì.</v>
      </c>
      <c r="AC12" s="512" t="str">
        <f>+[5]himnakan!F14</f>
        <v>մ/մ</v>
      </c>
    </row>
    <row r="13" spans="1:29" s="512" customFormat="1" ht="18.75" customHeight="1">
      <c r="A13" s="656">
        <v>4</v>
      </c>
      <c r="B13" s="555" t="s">
        <v>305</v>
      </c>
      <c r="C13" s="551" t="s">
        <v>360</v>
      </c>
      <c r="D13" s="554" t="s">
        <v>537</v>
      </c>
      <c r="E13" s="550">
        <v>10</v>
      </c>
      <c r="F13" s="551" t="s">
        <v>537</v>
      </c>
      <c r="G13" s="546">
        <v>103251</v>
      </c>
      <c r="H13" s="631">
        <f t="shared" si="0"/>
        <v>1333.9922480620157</v>
      </c>
      <c r="I13" s="628">
        <f t="shared" si="1"/>
        <v>20</v>
      </c>
      <c r="J13" s="628"/>
      <c r="K13" s="628"/>
      <c r="L13" s="628"/>
      <c r="M13" s="628"/>
      <c r="N13" s="628"/>
      <c r="O13" s="628"/>
      <c r="P13" s="628"/>
      <c r="Q13" s="628"/>
      <c r="R13" s="628"/>
      <c r="S13" s="628"/>
      <c r="T13" s="628"/>
      <c r="U13" s="628"/>
      <c r="V13" s="637"/>
      <c r="W13" s="626">
        <f t="shared" si="2"/>
        <v>20</v>
      </c>
      <c r="X13" s="625">
        <f t="shared" si="3"/>
        <v>114723.33333333334</v>
      </c>
      <c r="Y13" s="624">
        <f t="shared" si="4"/>
        <v>1376680</v>
      </c>
      <c r="AA13" s="638" t="str">
        <f>+[5]himnakan!B15</f>
        <v>ì³ñáëÛ³Ý èáõ½³ÝÝ³ ².</v>
      </c>
      <c r="AC13" s="512" t="str">
        <f>+[5]himnakan!F15</f>
        <v>մ/մ</v>
      </c>
    </row>
    <row r="14" spans="1:29" s="512" customFormat="1" ht="21.75" customHeight="1">
      <c r="A14" s="656">
        <v>5</v>
      </c>
      <c r="B14" s="555" t="s">
        <v>465</v>
      </c>
      <c r="C14" s="551" t="s">
        <v>360</v>
      </c>
      <c r="D14" s="554" t="s">
        <v>537</v>
      </c>
      <c r="E14" s="550">
        <v>10</v>
      </c>
      <c r="F14" s="551" t="s">
        <v>537</v>
      </c>
      <c r="G14" s="546">
        <v>103251</v>
      </c>
      <c r="H14" s="631">
        <f t="shared" si="0"/>
        <v>1333.9922480620157</v>
      </c>
      <c r="I14" s="628">
        <f t="shared" si="1"/>
        <v>20</v>
      </c>
      <c r="J14" s="628"/>
      <c r="K14" s="628"/>
      <c r="L14" s="628"/>
      <c r="M14" s="628"/>
      <c r="N14" s="628"/>
      <c r="O14" s="628"/>
      <c r="P14" s="628"/>
      <c r="Q14" s="628"/>
      <c r="R14" s="628"/>
      <c r="S14" s="628"/>
      <c r="T14" s="628"/>
      <c r="U14" s="628"/>
      <c r="V14" s="637"/>
      <c r="W14" s="626">
        <f t="shared" si="2"/>
        <v>20</v>
      </c>
      <c r="X14" s="625">
        <f t="shared" si="3"/>
        <v>114723.33333333334</v>
      </c>
      <c r="Y14" s="624">
        <f t="shared" si="4"/>
        <v>1376680</v>
      </c>
      <c r="AA14" s="638" t="str">
        <f>+[5]himnakan!B16</f>
        <v>ì³ñ¹³ÝÛ³Ý Ø³ñ·³ñÇï Ê.</v>
      </c>
      <c r="AC14" s="512" t="str">
        <f>+[5]himnakan!F16</f>
        <v>բարձ</v>
      </c>
    </row>
    <row r="15" spans="1:29" s="512" customFormat="1" ht="18.75" customHeight="1">
      <c r="A15" s="656">
        <v>6</v>
      </c>
      <c r="B15" s="555" t="s">
        <v>464</v>
      </c>
      <c r="C15" s="551" t="s">
        <v>360</v>
      </c>
      <c r="D15" s="554" t="s">
        <v>537</v>
      </c>
      <c r="E15" s="550">
        <v>6</v>
      </c>
      <c r="F15" s="551" t="s">
        <v>537</v>
      </c>
      <c r="G15" s="546">
        <v>103251</v>
      </c>
      <c r="H15" s="631">
        <f t="shared" si="0"/>
        <v>1333.9922480620157</v>
      </c>
      <c r="I15" s="628">
        <f t="shared" si="1"/>
        <v>12</v>
      </c>
      <c r="J15" s="628"/>
      <c r="K15" s="628"/>
      <c r="L15" s="628"/>
      <c r="M15" s="628"/>
      <c r="N15" s="628"/>
      <c r="O15" s="628"/>
      <c r="P15" s="628"/>
      <c r="Q15" s="628"/>
      <c r="R15" s="628"/>
      <c r="S15" s="628"/>
      <c r="T15" s="628"/>
      <c r="U15" s="628"/>
      <c r="V15" s="637"/>
      <c r="W15" s="626">
        <f t="shared" si="2"/>
        <v>12</v>
      </c>
      <c r="X15" s="625">
        <f t="shared" si="3"/>
        <v>68834.000000000015</v>
      </c>
      <c r="Y15" s="624">
        <f t="shared" si="4"/>
        <v>826008.00000000023</v>
      </c>
      <c r="AA15" s="638" t="str">
        <f>+[5]himnakan!B17</f>
        <v>ÔáõÏ³ëÛ³Ý Â³Ù³ñ³ Â.</v>
      </c>
      <c r="AC15" s="512" t="str">
        <f>+[5]himnakan!F17</f>
        <v>մ/մ</v>
      </c>
    </row>
    <row r="16" spans="1:29" s="512" customFormat="1" ht="18.75" customHeight="1">
      <c r="A16" s="656">
        <v>7</v>
      </c>
      <c r="B16" s="555" t="s">
        <v>463</v>
      </c>
      <c r="C16" s="551" t="s">
        <v>360</v>
      </c>
      <c r="D16" s="554" t="s">
        <v>537</v>
      </c>
      <c r="E16" s="550">
        <v>12</v>
      </c>
      <c r="F16" s="551" t="s">
        <v>537</v>
      </c>
      <c r="G16" s="546">
        <v>103251</v>
      </c>
      <c r="H16" s="631">
        <f t="shared" si="0"/>
        <v>1333.9922480620157</v>
      </c>
      <c r="I16" s="628">
        <f t="shared" si="1"/>
        <v>24</v>
      </c>
      <c r="J16" s="628"/>
      <c r="K16" s="628"/>
      <c r="L16" s="628"/>
      <c r="M16" s="628"/>
      <c r="N16" s="628"/>
      <c r="O16" s="628"/>
      <c r="P16" s="628"/>
      <c r="Q16" s="628"/>
      <c r="R16" s="628"/>
      <c r="S16" s="628"/>
      <c r="T16" s="628"/>
      <c r="U16" s="628"/>
      <c r="V16" s="637"/>
      <c r="W16" s="626">
        <f t="shared" si="2"/>
        <v>24</v>
      </c>
      <c r="X16" s="625">
        <f t="shared" si="3"/>
        <v>137668.00000000003</v>
      </c>
      <c r="Y16" s="624">
        <f t="shared" si="4"/>
        <v>1652016.0000000005</v>
      </c>
      <c r="AA16" s="638" t="str">
        <f>+[5]himnakan!B18</f>
        <v>¶ñÇ·áñÛ³Ý ÆñÇÝ³ Ü.</v>
      </c>
      <c r="AC16" s="512" t="str">
        <f>+[5]himnakan!F18</f>
        <v>բարձ</v>
      </c>
    </row>
    <row r="17" spans="1:29" s="512" customFormat="1" ht="15.75" customHeight="1">
      <c r="A17" s="656">
        <v>8</v>
      </c>
      <c r="B17" s="555" t="s">
        <v>458</v>
      </c>
      <c r="C17" s="551" t="s">
        <v>360</v>
      </c>
      <c r="D17" s="554" t="s">
        <v>537</v>
      </c>
      <c r="E17" s="550">
        <v>5</v>
      </c>
      <c r="F17" s="551" t="s">
        <v>537</v>
      </c>
      <c r="G17" s="557">
        <v>108559</v>
      </c>
      <c r="H17" s="631">
        <f t="shared" si="0"/>
        <v>1402.5710594315246</v>
      </c>
      <c r="I17" s="628">
        <f t="shared" si="1"/>
        <v>10</v>
      </c>
      <c r="J17" s="628"/>
      <c r="K17" s="628"/>
      <c r="L17" s="628"/>
      <c r="M17" s="628"/>
      <c r="N17" s="628"/>
      <c r="O17" s="628"/>
      <c r="P17" s="628"/>
      <c r="Q17" s="628"/>
      <c r="R17" s="628"/>
      <c r="S17" s="628"/>
      <c r="T17" s="628"/>
      <c r="U17" s="628"/>
      <c r="V17" s="637"/>
      <c r="W17" s="626">
        <f t="shared" si="2"/>
        <v>10</v>
      </c>
      <c r="X17" s="625">
        <f t="shared" si="3"/>
        <v>60310.555555555555</v>
      </c>
      <c r="Y17" s="624">
        <f t="shared" si="4"/>
        <v>723726.66666666663</v>
      </c>
      <c r="AA17" s="638" t="str">
        <f>+[5]himnakan!B19</f>
        <v>¸³ÝÇ»ÉÛ³Ý ÈÇ³ÝÝ³ ¶.</v>
      </c>
      <c r="AC17" s="512" t="str">
        <f>+[5]himnakan!F19</f>
        <v>մ/մ</v>
      </c>
    </row>
    <row r="18" spans="1:29" s="512" customFormat="1" ht="15.75" customHeight="1">
      <c r="A18" s="656">
        <v>9</v>
      </c>
      <c r="B18" s="658" t="s">
        <v>462</v>
      </c>
      <c r="C18" s="551" t="s">
        <v>360</v>
      </c>
      <c r="D18" s="554" t="s">
        <v>537</v>
      </c>
      <c r="E18" s="550">
        <v>8</v>
      </c>
      <c r="F18" s="551" t="s">
        <v>537</v>
      </c>
      <c r="G18" s="546">
        <v>103251</v>
      </c>
      <c r="H18" s="631">
        <f t="shared" si="0"/>
        <v>1333.9922480620157</v>
      </c>
      <c r="I18" s="628">
        <f t="shared" si="1"/>
        <v>16</v>
      </c>
      <c r="J18" s="628"/>
      <c r="K18" s="628"/>
      <c r="L18" s="628"/>
      <c r="M18" s="628"/>
      <c r="N18" s="628"/>
      <c r="O18" s="628"/>
      <c r="P18" s="628"/>
      <c r="Q18" s="628"/>
      <c r="R18" s="628"/>
      <c r="S18" s="628"/>
      <c r="T18" s="628"/>
      <c r="U18" s="628"/>
      <c r="V18" s="637"/>
      <c r="W18" s="626">
        <f t="shared" si="2"/>
        <v>16</v>
      </c>
      <c r="X18" s="625">
        <f t="shared" si="3"/>
        <v>91778.666666666672</v>
      </c>
      <c r="Y18" s="624">
        <f t="shared" si="4"/>
        <v>1101344</v>
      </c>
      <c r="AA18" s="638" t="str">
        <f>+[5]himnakan!B20</f>
        <v>ÆßË³ÝÛ³Ý ¾Ã»ñÇ ´.</v>
      </c>
      <c r="AC18" s="512" t="str">
        <f>+[5]himnakan!F20</f>
        <v>մ/մ</v>
      </c>
    </row>
    <row r="19" spans="1:29" s="512" customFormat="1" ht="14.25" customHeight="1">
      <c r="A19" s="656">
        <v>10</v>
      </c>
      <c r="B19" s="658" t="s">
        <v>461</v>
      </c>
      <c r="C19" s="551" t="s">
        <v>360</v>
      </c>
      <c r="D19" s="554" t="s">
        <v>537</v>
      </c>
      <c r="E19" s="550">
        <v>10</v>
      </c>
      <c r="F19" s="551" t="s">
        <v>537</v>
      </c>
      <c r="G19" s="546">
        <v>103251</v>
      </c>
      <c r="H19" s="631">
        <f t="shared" si="0"/>
        <v>1333.9922480620157</v>
      </c>
      <c r="I19" s="628">
        <f t="shared" si="1"/>
        <v>20</v>
      </c>
      <c r="J19" s="628"/>
      <c r="K19" s="628"/>
      <c r="L19" s="628"/>
      <c r="M19" s="628"/>
      <c r="N19" s="628"/>
      <c r="O19" s="628"/>
      <c r="P19" s="628"/>
      <c r="Q19" s="628"/>
      <c r="R19" s="628"/>
      <c r="S19" s="628"/>
      <c r="T19" s="628"/>
      <c r="U19" s="628"/>
      <c r="V19" s="637"/>
      <c r="W19" s="626">
        <f t="shared" si="2"/>
        <v>20</v>
      </c>
      <c r="X19" s="625">
        <f t="shared" si="3"/>
        <v>114723.33333333334</v>
      </c>
      <c r="Y19" s="624">
        <f t="shared" si="4"/>
        <v>1376680</v>
      </c>
      <c r="AA19" s="638" t="str">
        <f>+[5]himnakan!B21</f>
        <v>Ø³ñïÇñáëÛ³Ý øÝ³ñÇÏ È.</v>
      </c>
      <c r="AC19" s="512" t="str">
        <f>+[5]himnakan!F21</f>
        <v>մ/մ</v>
      </c>
    </row>
    <row r="20" spans="1:29" s="512" customFormat="1" ht="18.75" customHeight="1">
      <c r="A20" s="656">
        <v>11</v>
      </c>
      <c r="B20" s="658" t="s">
        <v>460</v>
      </c>
      <c r="C20" s="551" t="s">
        <v>360</v>
      </c>
      <c r="D20" s="554" t="s">
        <v>537</v>
      </c>
      <c r="E20" s="550">
        <v>7</v>
      </c>
      <c r="F20" s="551" t="s">
        <v>537</v>
      </c>
      <c r="G20" s="546">
        <v>103251</v>
      </c>
      <c r="H20" s="631">
        <f t="shared" si="0"/>
        <v>1333.9922480620157</v>
      </c>
      <c r="I20" s="628">
        <f t="shared" si="1"/>
        <v>14</v>
      </c>
      <c r="J20" s="628"/>
      <c r="K20" s="628"/>
      <c r="L20" s="628"/>
      <c r="M20" s="628"/>
      <c r="N20" s="628"/>
      <c r="O20" s="628"/>
      <c r="P20" s="628"/>
      <c r="Q20" s="628"/>
      <c r="R20" s="628"/>
      <c r="S20" s="628"/>
      <c r="T20" s="628"/>
      <c r="U20" s="628"/>
      <c r="V20" s="637"/>
      <c r="W20" s="626">
        <f t="shared" si="2"/>
        <v>14</v>
      </c>
      <c r="X20" s="625">
        <f t="shared" si="3"/>
        <v>80306.333333333343</v>
      </c>
      <c r="Y20" s="624">
        <f t="shared" si="4"/>
        <v>963676.00000000012</v>
      </c>
      <c r="AA20" s="638" t="str">
        <f>+[5]himnakan!B22</f>
        <v>ØËÇÏÛ³Ý Ü³½ÇÏ ¶.</v>
      </c>
      <c r="AC20" s="512" t="str">
        <f>+[5]himnakan!F22</f>
        <v>մ/մ</v>
      </c>
    </row>
    <row r="21" spans="1:29" s="512" customFormat="1" ht="18.75" customHeight="1">
      <c r="A21" s="656">
        <v>12</v>
      </c>
      <c r="B21" s="552" t="s">
        <v>459</v>
      </c>
      <c r="C21" s="551" t="s">
        <v>360</v>
      </c>
      <c r="D21" s="554" t="s">
        <v>537</v>
      </c>
      <c r="E21" s="550">
        <v>7</v>
      </c>
      <c r="F21" s="551" t="s">
        <v>537</v>
      </c>
      <c r="G21" s="546">
        <v>103251</v>
      </c>
      <c r="H21" s="631">
        <f t="shared" si="0"/>
        <v>1333.9922480620157</v>
      </c>
      <c r="I21" s="628">
        <f t="shared" si="1"/>
        <v>14</v>
      </c>
      <c r="J21" s="628"/>
      <c r="K21" s="628"/>
      <c r="L21" s="628"/>
      <c r="M21" s="628"/>
      <c r="N21" s="628"/>
      <c r="O21" s="628"/>
      <c r="P21" s="628"/>
      <c r="Q21" s="628"/>
      <c r="R21" s="628"/>
      <c r="S21" s="628"/>
      <c r="T21" s="628"/>
      <c r="U21" s="628"/>
      <c r="V21" s="637"/>
      <c r="W21" s="626">
        <f t="shared" si="2"/>
        <v>14</v>
      </c>
      <c r="X21" s="625">
        <f t="shared" si="3"/>
        <v>80306.333333333343</v>
      </c>
      <c r="Y21" s="624">
        <f t="shared" si="4"/>
        <v>963676.00000000012</v>
      </c>
      <c r="AA21" s="638" t="str">
        <f>+[5]himnakan!B23</f>
        <v>Ամիրխանյան Լուսինե</v>
      </c>
      <c r="AC21" s="512" t="str">
        <f>+[5]himnakan!F23</f>
        <v>բարձ</v>
      </c>
    </row>
    <row r="22" spans="1:29" s="512" customFormat="1" ht="18" customHeight="1">
      <c r="A22" s="656">
        <v>13</v>
      </c>
      <c r="B22" s="660" t="s">
        <v>427</v>
      </c>
      <c r="C22" s="551" t="s">
        <v>360</v>
      </c>
      <c r="D22" s="554" t="s">
        <v>537</v>
      </c>
      <c r="E22" s="659">
        <v>5</v>
      </c>
      <c r="F22" s="551" t="s">
        <v>537</v>
      </c>
      <c r="G22" s="546">
        <v>103251</v>
      </c>
      <c r="H22" s="631">
        <f t="shared" si="0"/>
        <v>1333.9922480620157</v>
      </c>
      <c r="I22" s="628">
        <f t="shared" si="1"/>
        <v>10</v>
      </c>
      <c r="J22" s="628"/>
      <c r="K22" s="628"/>
      <c r="L22" s="628"/>
      <c r="M22" s="628"/>
      <c r="N22" s="628"/>
      <c r="O22" s="628"/>
      <c r="P22" s="628"/>
      <c r="Q22" s="628"/>
      <c r="R22" s="628"/>
      <c r="S22" s="628"/>
      <c r="T22" s="628"/>
      <c r="U22" s="628"/>
      <c r="V22" s="637"/>
      <c r="W22" s="626">
        <f t="shared" si="2"/>
        <v>10</v>
      </c>
      <c r="X22" s="625">
        <f t="shared" si="3"/>
        <v>57361.666666666672</v>
      </c>
      <c r="Y22" s="624">
        <f t="shared" si="4"/>
        <v>688340</v>
      </c>
      <c r="AA22" s="638" t="str">
        <f>+[5]himnakan!B24</f>
        <v>Աղանյան Սոֆա</v>
      </c>
      <c r="AC22" s="512" t="str">
        <f>+[5]himnakan!F24</f>
        <v>բարձ</v>
      </c>
    </row>
    <row r="23" spans="1:29" s="512" customFormat="1" ht="18.75" customHeight="1">
      <c r="A23" s="656">
        <v>14</v>
      </c>
      <c r="B23" s="555" t="s">
        <v>454</v>
      </c>
      <c r="C23" s="551" t="s">
        <v>360</v>
      </c>
      <c r="D23" s="554" t="s">
        <v>537</v>
      </c>
      <c r="E23" s="550">
        <v>8</v>
      </c>
      <c r="F23" s="551" t="s">
        <v>537</v>
      </c>
      <c r="G23" s="546">
        <v>103251</v>
      </c>
      <c r="H23" s="631">
        <f t="shared" si="0"/>
        <v>1333.9922480620157</v>
      </c>
      <c r="I23" s="628">
        <f t="shared" si="1"/>
        <v>16</v>
      </c>
      <c r="J23" s="628"/>
      <c r="K23" s="628"/>
      <c r="L23" s="628"/>
      <c r="M23" s="628"/>
      <c r="N23" s="628"/>
      <c r="O23" s="628"/>
      <c r="P23" s="628"/>
      <c r="Q23" s="628"/>
      <c r="R23" s="628"/>
      <c r="S23" s="628"/>
      <c r="T23" s="628"/>
      <c r="U23" s="628"/>
      <c r="V23" s="637"/>
      <c r="W23" s="626">
        <f t="shared" si="2"/>
        <v>16</v>
      </c>
      <c r="X23" s="625">
        <f t="shared" si="3"/>
        <v>91778.666666666672</v>
      </c>
      <c r="Y23" s="624">
        <f t="shared" si="4"/>
        <v>1101344</v>
      </c>
      <c r="AA23" s="638" t="str">
        <f>+[5]himnakan!B25</f>
        <v>ÐáíÑ³ÝÝÇëÛ³Ý Ü³ñÇÝ» ².</v>
      </c>
      <c r="AC23" s="512" t="str">
        <f>+[5]himnakan!F25</f>
        <v>մ/մ</v>
      </c>
    </row>
    <row r="24" spans="1:29" s="512" customFormat="1" ht="21" customHeight="1">
      <c r="A24" s="656">
        <v>15</v>
      </c>
      <c r="B24" s="555" t="s">
        <v>453</v>
      </c>
      <c r="C24" s="551" t="s">
        <v>360</v>
      </c>
      <c r="D24" s="554" t="s">
        <v>537</v>
      </c>
      <c r="E24" s="550">
        <v>14</v>
      </c>
      <c r="F24" s="551" t="s">
        <v>537</v>
      </c>
      <c r="G24" s="546">
        <v>103251</v>
      </c>
      <c r="H24" s="631">
        <f t="shared" si="0"/>
        <v>1333.9922480620157</v>
      </c>
      <c r="I24" s="628">
        <f t="shared" si="1"/>
        <v>28</v>
      </c>
      <c r="J24" s="628"/>
      <c r="K24" s="628"/>
      <c r="L24" s="628"/>
      <c r="M24" s="628"/>
      <c r="N24" s="628"/>
      <c r="O24" s="628"/>
      <c r="P24" s="628"/>
      <c r="Q24" s="628"/>
      <c r="R24" s="628"/>
      <c r="S24" s="628"/>
      <c r="T24" s="628"/>
      <c r="U24" s="628"/>
      <c r="V24" s="637"/>
      <c r="W24" s="626">
        <f t="shared" si="2"/>
        <v>28</v>
      </c>
      <c r="X24" s="625">
        <f t="shared" si="3"/>
        <v>160612.66666666669</v>
      </c>
      <c r="Y24" s="624">
        <f t="shared" si="4"/>
        <v>1927352.0000000002</v>
      </c>
      <c r="AA24" s="638" t="str">
        <f>+[5]himnakan!B26</f>
        <v xml:space="preserve">ÐáíÑ³ÝÝÇëÛ³Ý èáõ½³ÝÝ³ </v>
      </c>
      <c r="AC24" s="512" t="str">
        <f>+[5]himnakan!F26</f>
        <v>բարձ</v>
      </c>
    </row>
    <row r="25" spans="1:29" s="512" customFormat="1" ht="15" customHeight="1">
      <c r="A25" s="656">
        <v>16</v>
      </c>
      <c r="B25" s="555" t="s">
        <v>452</v>
      </c>
      <c r="C25" s="551" t="s">
        <v>360</v>
      </c>
      <c r="D25" s="554" t="s">
        <v>537</v>
      </c>
      <c r="E25" s="550">
        <v>8</v>
      </c>
      <c r="F25" s="551" t="s">
        <v>537</v>
      </c>
      <c r="G25" s="546">
        <v>103251</v>
      </c>
      <c r="H25" s="631">
        <f t="shared" si="0"/>
        <v>1333.9922480620157</v>
      </c>
      <c r="I25" s="628">
        <f t="shared" si="1"/>
        <v>16</v>
      </c>
      <c r="J25" s="628"/>
      <c r="K25" s="628"/>
      <c r="L25" s="628"/>
      <c r="M25" s="628"/>
      <c r="N25" s="628"/>
      <c r="O25" s="628"/>
      <c r="P25" s="628"/>
      <c r="Q25" s="628"/>
      <c r="R25" s="628"/>
      <c r="S25" s="628"/>
      <c r="T25" s="628"/>
      <c r="U25" s="628"/>
      <c r="V25" s="637"/>
      <c r="W25" s="626">
        <f t="shared" si="2"/>
        <v>16</v>
      </c>
      <c r="X25" s="625">
        <f t="shared" si="3"/>
        <v>91778.666666666672</v>
      </c>
      <c r="Y25" s="624">
        <f t="shared" si="4"/>
        <v>1101344</v>
      </c>
      <c r="AA25" s="638" t="str">
        <f>+[5]himnakan!B27</f>
        <v>öÇÉáÛ³Ý èáõ½³ÝÝ³ ê.</v>
      </c>
      <c r="AC25" s="512" t="str">
        <f>+[5]himnakan!F27</f>
        <v>մ/մ</v>
      </c>
    </row>
    <row r="26" spans="1:29" s="512" customFormat="1" ht="21.75" customHeight="1">
      <c r="A26" s="656">
        <v>17</v>
      </c>
      <c r="B26" s="555" t="s">
        <v>539</v>
      </c>
      <c r="C26" s="551" t="s">
        <v>360</v>
      </c>
      <c r="D26" s="554" t="s">
        <v>537</v>
      </c>
      <c r="E26" s="550">
        <v>10</v>
      </c>
      <c r="F26" s="551" t="s">
        <v>537</v>
      </c>
      <c r="G26" s="546">
        <v>103251</v>
      </c>
      <c r="H26" s="631">
        <f t="shared" si="0"/>
        <v>1333.9922480620157</v>
      </c>
      <c r="I26" s="628">
        <f t="shared" si="1"/>
        <v>20</v>
      </c>
      <c r="J26" s="628"/>
      <c r="K26" s="628"/>
      <c r="L26" s="628"/>
      <c r="M26" s="628"/>
      <c r="N26" s="628"/>
      <c r="O26" s="628"/>
      <c r="P26" s="628"/>
      <c r="Q26" s="628"/>
      <c r="R26" s="628"/>
      <c r="S26" s="628"/>
      <c r="T26" s="628"/>
      <c r="U26" s="628"/>
      <c r="V26" s="637"/>
      <c r="W26" s="626">
        <f t="shared" si="2"/>
        <v>20</v>
      </c>
      <c r="X26" s="625">
        <f t="shared" si="3"/>
        <v>114723.33333333334</v>
      </c>
      <c r="Y26" s="624">
        <f t="shared" si="4"/>
        <v>1376680</v>
      </c>
      <c r="AA26" s="638" t="str">
        <f>+[5]himnakan!B29</f>
        <v>Ð³íÑ³ÝÝÇëÛ³Ý ²Ý³ÑÇï Ø.</v>
      </c>
      <c r="AC26" s="512" t="str">
        <f>+[5]himnakan!F29</f>
        <v>բարձ</v>
      </c>
    </row>
    <row r="27" spans="1:29" s="512" customFormat="1" ht="21.75" customHeight="1">
      <c r="A27" s="656">
        <v>18</v>
      </c>
      <c r="B27" s="673" t="s">
        <v>455</v>
      </c>
      <c r="C27" s="551" t="s">
        <v>360</v>
      </c>
      <c r="D27" s="554" t="s">
        <v>537</v>
      </c>
      <c r="E27" s="550">
        <v>2</v>
      </c>
      <c r="F27" s="551" t="s">
        <v>537</v>
      </c>
      <c r="G27" s="557">
        <v>108559</v>
      </c>
      <c r="H27" s="631">
        <f t="shared" si="0"/>
        <v>1402.5710594315246</v>
      </c>
      <c r="I27" s="628">
        <f t="shared" si="1"/>
        <v>4</v>
      </c>
      <c r="J27" s="628"/>
      <c r="K27" s="628"/>
      <c r="L27" s="628"/>
      <c r="M27" s="628"/>
      <c r="N27" s="628"/>
      <c r="O27" s="628"/>
      <c r="P27" s="628"/>
      <c r="Q27" s="628"/>
      <c r="R27" s="628"/>
      <c r="S27" s="628"/>
      <c r="T27" s="628"/>
      <c r="U27" s="628"/>
      <c r="V27" s="637"/>
      <c r="W27" s="626">
        <f t="shared" si="2"/>
        <v>4</v>
      </c>
      <c r="X27" s="625">
        <f t="shared" si="3"/>
        <v>24124.222222222223</v>
      </c>
      <c r="Y27" s="624">
        <f t="shared" si="4"/>
        <v>289490.66666666669</v>
      </c>
      <c r="AA27" s="638" t="str">
        <f>+[5]himnakan!B30</f>
        <v>Հարությունյան Մարիամ</v>
      </c>
      <c r="AC27" s="512" t="str">
        <f>+[5]himnakan!F30</f>
        <v>բարձ</v>
      </c>
    </row>
    <row r="28" spans="1:29" s="512" customFormat="1" ht="17.25" customHeight="1">
      <c r="A28" s="656">
        <v>19</v>
      </c>
      <c r="B28" s="708" t="s">
        <v>538</v>
      </c>
      <c r="C28" s="551" t="s">
        <v>360</v>
      </c>
      <c r="D28" s="554" t="s">
        <v>537</v>
      </c>
      <c r="E28" s="564"/>
      <c r="F28" s="551" t="s">
        <v>537</v>
      </c>
      <c r="G28" s="557">
        <v>108559</v>
      </c>
      <c r="H28" s="631">
        <f t="shared" si="0"/>
        <v>1402.5710594315246</v>
      </c>
      <c r="I28" s="628">
        <f t="shared" si="1"/>
        <v>0</v>
      </c>
      <c r="J28" s="628"/>
      <c r="K28" s="628"/>
      <c r="L28" s="628"/>
      <c r="M28" s="628"/>
      <c r="N28" s="628"/>
      <c r="O28" s="628"/>
      <c r="P28" s="628"/>
      <c r="Q28" s="628"/>
      <c r="R28" s="628"/>
      <c r="S28" s="628"/>
      <c r="T28" s="628"/>
      <c r="U28" s="628"/>
      <c r="V28" s="637"/>
      <c r="W28" s="626">
        <f t="shared" si="2"/>
        <v>0</v>
      </c>
      <c r="X28" s="625">
        <f t="shared" si="3"/>
        <v>0</v>
      </c>
      <c r="Y28" s="624">
        <f t="shared" si="4"/>
        <v>0</v>
      </c>
      <c r="AA28" s="638" t="str">
        <f>+[5]himnakan!B31</f>
        <v>Դանիելյան Ամալյա</v>
      </c>
      <c r="AC28" s="512" t="str">
        <f>+[5]himnakan!F31</f>
        <v>բարձ</v>
      </c>
    </row>
    <row r="29" spans="1:29" s="512" customFormat="1" ht="18.75" customHeight="1">
      <c r="A29" s="656">
        <v>20</v>
      </c>
      <c r="B29" s="565" t="s">
        <v>450</v>
      </c>
      <c r="C29" s="551" t="s">
        <v>360</v>
      </c>
      <c r="D29" s="554" t="s">
        <v>537</v>
      </c>
      <c r="E29" s="564">
        <v>3</v>
      </c>
      <c r="F29" s="551" t="s">
        <v>537</v>
      </c>
      <c r="G29" s="557">
        <v>108559</v>
      </c>
      <c r="H29" s="631">
        <f t="shared" si="0"/>
        <v>1402.5710594315246</v>
      </c>
      <c r="I29" s="628">
        <f t="shared" si="1"/>
        <v>6</v>
      </c>
      <c r="J29" s="628"/>
      <c r="K29" s="628"/>
      <c r="L29" s="628"/>
      <c r="M29" s="628"/>
      <c r="N29" s="628"/>
      <c r="O29" s="628"/>
      <c r="P29" s="628"/>
      <c r="Q29" s="628"/>
      <c r="R29" s="628"/>
      <c r="S29" s="628"/>
      <c r="T29" s="628"/>
      <c r="U29" s="628"/>
      <c r="V29" s="637"/>
      <c r="W29" s="626">
        <f t="shared" si="2"/>
        <v>6</v>
      </c>
      <c r="X29" s="625">
        <f t="shared" si="3"/>
        <v>36186.333333333336</v>
      </c>
      <c r="Y29" s="624">
        <f t="shared" si="4"/>
        <v>434236</v>
      </c>
      <c r="AA29" s="638" t="str">
        <f>+[5]himnakan!B32</f>
        <v>Խաչատրյան Դիանա</v>
      </c>
      <c r="AC29" s="512" t="str">
        <f>+[5]himnakan!F32</f>
        <v>բարձ</v>
      </c>
    </row>
    <row r="30" spans="1:29" s="512" customFormat="1" ht="18.75" customHeight="1">
      <c r="A30" s="656">
        <v>21</v>
      </c>
      <c r="B30" s="658" t="s">
        <v>378</v>
      </c>
      <c r="C30" s="551" t="s">
        <v>360</v>
      </c>
      <c r="D30" s="554" t="s">
        <v>537</v>
      </c>
      <c r="E30" s="550">
        <v>2</v>
      </c>
      <c r="F30" s="551" t="s">
        <v>537</v>
      </c>
      <c r="G30" s="557">
        <v>108559</v>
      </c>
      <c r="H30" s="631">
        <f t="shared" si="0"/>
        <v>1402.5710594315246</v>
      </c>
      <c r="I30" s="628">
        <f t="shared" si="1"/>
        <v>4</v>
      </c>
      <c r="J30" s="628"/>
      <c r="K30" s="628"/>
      <c r="L30" s="628"/>
      <c r="M30" s="628"/>
      <c r="N30" s="628"/>
      <c r="O30" s="628"/>
      <c r="P30" s="628"/>
      <c r="Q30" s="628"/>
      <c r="R30" s="628"/>
      <c r="S30" s="628"/>
      <c r="T30" s="628"/>
      <c r="U30" s="628"/>
      <c r="V30" s="637"/>
      <c r="W30" s="626">
        <f t="shared" si="2"/>
        <v>4</v>
      </c>
      <c r="X30" s="625">
        <f t="shared" si="3"/>
        <v>24124.222222222223</v>
      </c>
      <c r="Y30" s="624">
        <f t="shared" si="4"/>
        <v>289490.66666666669</v>
      </c>
      <c r="AA30" s="638" t="str">
        <f>+[5]himnakan!B33</f>
        <v>ì³ñ¹³ÝÛ³Ý øÝ³ñÇÏ Ê.</v>
      </c>
      <c r="AC30" s="512" t="str">
        <f>+[5]himnakan!F33</f>
        <v>մ/մ</v>
      </c>
    </row>
    <row r="31" spans="1:29" s="512" customFormat="1" ht="18.75" customHeight="1">
      <c r="A31" s="656">
        <v>22</v>
      </c>
      <c r="B31" s="552" t="s">
        <v>456</v>
      </c>
      <c r="C31" s="551" t="s">
        <v>360</v>
      </c>
      <c r="D31" s="554" t="s">
        <v>537</v>
      </c>
      <c r="E31" s="550">
        <v>4</v>
      </c>
      <c r="F31" s="551" t="s">
        <v>537</v>
      </c>
      <c r="G31" s="557">
        <v>108559</v>
      </c>
      <c r="H31" s="631">
        <f t="shared" si="0"/>
        <v>1402.5710594315246</v>
      </c>
      <c r="I31" s="628">
        <f t="shared" si="1"/>
        <v>8</v>
      </c>
      <c r="J31" s="628"/>
      <c r="K31" s="628"/>
      <c r="L31" s="628"/>
      <c r="M31" s="628"/>
      <c r="N31" s="628"/>
      <c r="O31" s="628"/>
      <c r="P31" s="628"/>
      <c r="Q31" s="628"/>
      <c r="R31" s="628"/>
      <c r="S31" s="628"/>
      <c r="T31" s="628"/>
      <c r="U31" s="628"/>
      <c r="V31" s="637"/>
      <c r="W31" s="626">
        <f t="shared" si="2"/>
        <v>8</v>
      </c>
      <c r="X31" s="625">
        <f t="shared" si="3"/>
        <v>48248.444444444445</v>
      </c>
      <c r="Y31" s="624">
        <f t="shared" si="4"/>
        <v>578981.33333333337</v>
      </c>
      <c r="AA31" s="638" t="str">
        <f>+B31</f>
        <v>Գրիգորյան Հասմիկ</v>
      </c>
      <c r="AC31" s="512" t="str">
        <f>+[5]himnakan!F33</f>
        <v>մ/մ</v>
      </c>
    </row>
    <row r="32" spans="1:29" s="512" customFormat="1" ht="18" customHeight="1" thickBot="1">
      <c r="A32" s="656">
        <v>23</v>
      </c>
      <c r="B32" s="552" t="s">
        <v>457</v>
      </c>
      <c r="C32" s="551" t="s">
        <v>360</v>
      </c>
      <c r="D32" s="554" t="s">
        <v>537</v>
      </c>
      <c r="E32" s="550">
        <v>7</v>
      </c>
      <c r="F32" s="551" t="s">
        <v>537</v>
      </c>
      <c r="G32" s="546">
        <v>103251</v>
      </c>
      <c r="H32" s="631">
        <f t="shared" si="0"/>
        <v>1333.9922480620157</v>
      </c>
      <c r="I32" s="628">
        <f t="shared" si="1"/>
        <v>14</v>
      </c>
      <c r="J32" s="628"/>
      <c r="K32" s="628"/>
      <c r="L32" s="628"/>
      <c r="M32" s="628"/>
      <c r="N32" s="628"/>
      <c r="O32" s="628"/>
      <c r="P32" s="628"/>
      <c r="Q32" s="628"/>
      <c r="R32" s="628"/>
      <c r="S32" s="628"/>
      <c r="T32" s="628"/>
      <c r="U32" s="628"/>
      <c r="V32" s="637"/>
      <c r="W32" s="626">
        <f t="shared" si="2"/>
        <v>14</v>
      </c>
      <c r="X32" s="625">
        <f t="shared" si="3"/>
        <v>80306.333333333343</v>
      </c>
      <c r="Y32" s="624">
        <f t="shared" si="4"/>
        <v>963676.00000000012</v>
      </c>
      <c r="AA32" s="638" t="str">
        <f>+B32</f>
        <v>Ներսիսյան Վարդուհի</v>
      </c>
      <c r="AC32" s="512" t="str">
        <f>+[5]himnakan!F35</f>
        <v>բարձ</v>
      </c>
    </row>
    <row r="33" spans="1:29" s="695" customFormat="1" ht="15" customHeight="1" thickBot="1">
      <c r="A33" s="697"/>
      <c r="B33" s="684" t="s">
        <v>359</v>
      </c>
      <c r="C33" s="696"/>
      <c r="D33" s="620"/>
      <c r="E33" s="618">
        <f>SUM(E10:E32)</f>
        <v>158</v>
      </c>
      <c r="F33" s="620"/>
      <c r="G33" s="617"/>
      <c r="H33" s="619"/>
      <c r="I33" s="618">
        <f>SUM(I10:I32)</f>
        <v>316</v>
      </c>
      <c r="J33" s="618">
        <f>SUM(J10:J32)</f>
        <v>0</v>
      </c>
      <c r="K33" s="618">
        <f>SUM(K10:K32)</f>
        <v>0</v>
      </c>
      <c r="L33" s="618"/>
      <c r="M33" s="618">
        <f t="shared" ref="M33:U33" si="5">SUM(M10:M32)</f>
        <v>0</v>
      </c>
      <c r="N33" s="618">
        <f t="shared" si="5"/>
        <v>0</v>
      </c>
      <c r="O33" s="618">
        <f t="shared" si="5"/>
        <v>0</v>
      </c>
      <c r="P33" s="618">
        <f t="shared" si="5"/>
        <v>0</v>
      </c>
      <c r="Q33" s="618">
        <f t="shared" si="5"/>
        <v>0</v>
      </c>
      <c r="R33" s="618">
        <f t="shared" si="5"/>
        <v>0</v>
      </c>
      <c r="S33" s="618">
        <f t="shared" si="5"/>
        <v>0</v>
      </c>
      <c r="T33" s="618">
        <f t="shared" si="5"/>
        <v>0</v>
      </c>
      <c r="U33" s="618">
        <f t="shared" si="5"/>
        <v>0</v>
      </c>
      <c r="V33" s="618"/>
      <c r="W33" s="619">
        <f>SUM(W10:W32)</f>
        <v>316</v>
      </c>
      <c r="X33" s="618">
        <f>SUM(X10:X32)</f>
        <v>1822065.1111111112</v>
      </c>
      <c r="Y33" s="682">
        <f>SUM(Y10:Y32)</f>
        <v>21864781.333333336</v>
      </c>
    </row>
    <row r="34" spans="1:29" ht="22.5" customHeight="1">
      <c r="A34" s="694"/>
      <c r="B34" s="693"/>
      <c r="C34" s="692"/>
      <c r="D34" s="690"/>
      <c r="E34" s="691"/>
      <c r="F34" s="690"/>
      <c r="G34" s="688"/>
      <c r="H34" s="689"/>
      <c r="I34" s="887" t="s">
        <v>406</v>
      </c>
      <c r="J34" s="887" t="s">
        <v>405</v>
      </c>
      <c r="K34" s="887" t="s">
        <v>404</v>
      </c>
      <c r="L34" s="887" t="s">
        <v>403</v>
      </c>
      <c r="M34" s="887" t="s">
        <v>402</v>
      </c>
      <c r="N34" s="655"/>
      <c r="O34" s="654" t="s">
        <v>401</v>
      </c>
      <c r="P34" s="654"/>
      <c r="Q34" s="654"/>
      <c r="R34" s="654"/>
      <c r="S34" s="653"/>
      <c r="T34" s="887" t="s">
        <v>400</v>
      </c>
      <c r="U34" s="887" t="s">
        <v>399</v>
      </c>
      <c r="V34" s="887" t="s">
        <v>398</v>
      </c>
      <c r="W34" s="887" t="s">
        <v>397</v>
      </c>
      <c r="X34" s="691"/>
      <c r="Y34" s="687"/>
    </row>
    <row r="35" spans="1:29" ht="46.5" customHeight="1" thickBot="1">
      <c r="A35" s="694"/>
      <c r="B35" s="693"/>
      <c r="C35" s="692"/>
      <c r="D35" s="690"/>
      <c r="E35" s="691"/>
      <c r="F35" s="690"/>
      <c r="G35" s="688"/>
      <c r="H35" s="689"/>
      <c r="I35" s="890"/>
      <c r="J35" s="890"/>
      <c r="K35" s="890"/>
      <c r="L35" s="890"/>
      <c r="M35" s="890"/>
      <c r="N35" s="652" t="s">
        <v>396</v>
      </c>
      <c r="O35" s="652" t="s">
        <v>395</v>
      </c>
      <c r="P35" s="652" t="s">
        <v>394</v>
      </c>
      <c r="Q35" s="652" t="s">
        <v>393</v>
      </c>
      <c r="R35" s="652" t="s">
        <v>392</v>
      </c>
      <c r="S35" s="652" t="s">
        <v>391</v>
      </c>
      <c r="T35" s="888"/>
      <c r="U35" s="888"/>
      <c r="V35" s="888"/>
      <c r="W35" s="888"/>
      <c r="X35" s="691"/>
      <c r="Y35" s="687"/>
    </row>
    <row r="36" spans="1:29" s="648" customFormat="1" ht="12.75" customHeight="1" thickBot="1">
      <c r="A36" s="649">
        <v>1</v>
      </c>
      <c r="B36" s="618">
        <v>2</v>
      </c>
      <c r="C36" s="620">
        <v>3</v>
      </c>
      <c r="D36" s="651">
        <v>4</v>
      </c>
      <c r="E36" s="618">
        <v>5</v>
      </c>
      <c r="F36" s="620">
        <v>6</v>
      </c>
      <c r="G36" s="650">
        <v>7</v>
      </c>
      <c r="H36" s="619">
        <v>8</v>
      </c>
      <c r="I36" s="618">
        <v>9</v>
      </c>
      <c r="J36" s="649">
        <v>10</v>
      </c>
      <c r="K36" s="618">
        <v>11</v>
      </c>
      <c r="L36" s="618">
        <v>12</v>
      </c>
      <c r="M36" s="649">
        <v>13</v>
      </c>
      <c r="N36" s="618">
        <v>14</v>
      </c>
      <c r="O36" s="618">
        <v>15</v>
      </c>
      <c r="P36" s="649">
        <v>16</v>
      </c>
      <c r="Q36" s="618">
        <v>17</v>
      </c>
      <c r="R36" s="618">
        <v>18</v>
      </c>
      <c r="S36" s="649">
        <v>19</v>
      </c>
      <c r="T36" s="618">
        <v>20</v>
      </c>
      <c r="U36" s="618">
        <v>21</v>
      </c>
      <c r="V36" s="649">
        <v>22</v>
      </c>
      <c r="W36" s="618">
        <v>23</v>
      </c>
      <c r="X36" s="618">
        <v>24</v>
      </c>
      <c r="Y36" s="649">
        <v>25</v>
      </c>
    </row>
    <row r="37" spans="1:29" s="512" customFormat="1" ht="15" customHeight="1">
      <c r="A37" s="670"/>
      <c r="B37" s="707" t="s">
        <v>377</v>
      </c>
      <c r="C37" s="551"/>
      <c r="D37" s="554"/>
      <c r="E37" s="637"/>
      <c r="F37" s="551"/>
      <c r="G37" s="625"/>
      <c r="H37" s="631"/>
      <c r="I37" s="637"/>
      <c r="J37" s="637"/>
      <c r="K37" s="627"/>
      <c r="L37" s="627"/>
      <c r="M37" s="627"/>
      <c r="N37" s="627"/>
      <c r="O37" s="627"/>
      <c r="P37" s="627"/>
      <c r="Q37" s="627"/>
      <c r="R37" s="627"/>
      <c r="S37" s="627"/>
      <c r="T37" s="637"/>
      <c r="U37" s="637"/>
      <c r="V37" s="637"/>
      <c r="W37" s="637"/>
      <c r="X37" s="626"/>
      <c r="Y37" s="624"/>
    </row>
    <row r="38" spans="1:29" s="512" customFormat="1" ht="25.5" customHeight="1">
      <c r="A38" s="670">
        <v>24</v>
      </c>
      <c r="B38" s="555" t="s">
        <v>536</v>
      </c>
      <c r="C38" s="551" t="s">
        <v>360</v>
      </c>
      <c r="D38" s="554" t="s">
        <v>422</v>
      </c>
      <c r="E38" s="576">
        <v>4</v>
      </c>
      <c r="F38" s="551" t="s">
        <v>534</v>
      </c>
      <c r="G38" s="546">
        <v>103251</v>
      </c>
      <c r="H38" s="631">
        <f t="shared" ref="H38:H52" si="6">SUM(G38/18/4.3)</f>
        <v>1333.9922480620157</v>
      </c>
      <c r="I38" s="628">
        <f t="shared" ref="I38:I52" si="7">+E38*2</f>
        <v>8</v>
      </c>
      <c r="J38" s="628"/>
      <c r="K38" s="630"/>
      <c r="L38" s="630"/>
      <c r="M38" s="630"/>
      <c r="N38" s="630"/>
      <c r="O38" s="630"/>
      <c r="P38" s="630"/>
      <c r="Q38" s="630"/>
      <c r="R38" s="630"/>
      <c r="S38" s="630"/>
      <c r="T38" s="628"/>
      <c r="U38" s="628"/>
      <c r="V38" s="637"/>
      <c r="W38" s="626">
        <f t="shared" ref="W38:W52" si="8">SUM(I38:V38)</f>
        <v>8</v>
      </c>
      <c r="X38" s="625">
        <f t="shared" ref="X38:X52" si="9">W38*H38*4.3</f>
        <v>45889.333333333336</v>
      </c>
      <c r="Y38" s="624">
        <f t="shared" ref="Y38:Y52" si="10">X38*12</f>
        <v>550672</v>
      </c>
      <c r="AA38" s="638" t="str">
        <f>+[5]himnakan!B48</f>
        <v>¸³ÝÇ»ÉÛ³Ý Ð³Ùµ³ñÓáõÙ ².</v>
      </c>
      <c r="AC38" s="512" t="str">
        <f>+[5]himnakan!F48</f>
        <v>բարձ</v>
      </c>
    </row>
    <row r="39" spans="1:29" s="512" customFormat="1" ht="18.75" customHeight="1">
      <c r="A39" s="656">
        <v>25</v>
      </c>
      <c r="B39" s="658" t="s">
        <v>425</v>
      </c>
      <c r="C39" s="551" t="s">
        <v>360</v>
      </c>
      <c r="D39" s="554" t="s">
        <v>422</v>
      </c>
      <c r="E39" s="550">
        <v>10</v>
      </c>
      <c r="F39" s="551" t="s">
        <v>534</v>
      </c>
      <c r="G39" s="546">
        <v>103251</v>
      </c>
      <c r="H39" s="631">
        <f t="shared" si="6"/>
        <v>1333.9922480620157</v>
      </c>
      <c r="I39" s="628">
        <f t="shared" si="7"/>
        <v>20</v>
      </c>
      <c r="J39" s="628"/>
      <c r="K39" s="630"/>
      <c r="L39" s="630"/>
      <c r="M39" s="630"/>
      <c r="N39" s="630"/>
      <c r="O39" s="630"/>
      <c r="P39" s="630"/>
      <c r="Q39" s="630"/>
      <c r="R39" s="630"/>
      <c r="S39" s="630"/>
      <c r="T39" s="628"/>
      <c r="U39" s="628"/>
      <c r="V39" s="637"/>
      <c r="W39" s="626">
        <f t="shared" si="8"/>
        <v>20</v>
      </c>
      <c r="X39" s="625">
        <f t="shared" si="9"/>
        <v>114723.33333333334</v>
      </c>
      <c r="Y39" s="624">
        <f t="shared" si="10"/>
        <v>1376680</v>
      </c>
      <c r="AA39" s="638" t="str">
        <f>+[5]himnakan!B49</f>
        <v>Ê³ã³ïñÛ³Ý ²Ý³ÑÇï ¶.</v>
      </c>
      <c r="AC39" s="512" t="str">
        <f>+[5]himnakan!F49</f>
        <v>մ/մ</v>
      </c>
    </row>
    <row r="40" spans="1:29" s="512" customFormat="1" ht="18.75" customHeight="1">
      <c r="A40" s="670">
        <v>26</v>
      </c>
      <c r="B40" s="658" t="s">
        <v>424</v>
      </c>
      <c r="C40" s="551" t="s">
        <v>360</v>
      </c>
      <c r="D40" s="554" t="s">
        <v>422</v>
      </c>
      <c r="E40" s="550">
        <v>17</v>
      </c>
      <c r="F40" s="551" t="s">
        <v>534</v>
      </c>
      <c r="G40" s="546">
        <v>103251</v>
      </c>
      <c r="H40" s="631">
        <f t="shared" si="6"/>
        <v>1333.9922480620157</v>
      </c>
      <c r="I40" s="628">
        <f t="shared" si="7"/>
        <v>34</v>
      </c>
      <c r="J40" s="628"/>
      <c r="K40" s="630"/>
      <c r="L40" s="630"/>
      <c r="M40" s="630"/>
      <c r="N40" s="630"/>
      <c r="O40" s="630"/>
      <c r="P40" s="630"/>
      <c r="Q40" s="630"/>
      <c r="R40" s="630"/>
      <c r="S40" s="630"/>
      <c r="T40" s="628"/>
      <c r="U40" s="628"/>
      <c r="V40" s="637"/>
      <c r="W40" s="626">
        <f t="shared" si="8"/>
        <v>34</v>
      </c>
      <c r="X40" s="625">
        <f t="shared" si="9"/>
        <v>195029.66666666669</v>
      </c>
      <c r="Y40" s="624">
        <f t="shared" si="10"/>
        <v>2340356</v>
      </c>
      <c r="AA40" s="638" t="str">
        <f>+B40</f>
        <v>Մկրտչյան Մելանյա</v>
      </c>
      <c r="AC40" s="512" t="str">
        <f>+[5]himnakan!F50</f>
        <v>բարձ</v>
      </c>
    </row>
    <row r="41" spans="1:29" s="512" customFormat="1" ht="18.75" customHeight="1">
      <c r="A41" s="656">
        <v>27</v>
      </c>
      <c r="B41" s="658" t="s">
        <v>474</v>
      </c>
      <c r="C41" s="551" t="s">
        <v>360</v>
      </c>
      <c r="D41" s="554" t="s">
        <v>422</v>
      </c>
      <c r="E41" s="550">
        <v>8</v>
      </c>
      <c r="F41" s="551" t="s">
        <v>534</v>
      </c>
      <c r="G41" s="557">
        <v>108559</v>
      </c>
      <c r="H41" s="631">
        <f t="shared" si="6"/>
        <v>1402.5710594315246</v>
      </c>
      <c r="I41" s="628">
        <f t="shared" si="7"/>
        <v>16</v>
      </c>
      <c r="J41" s="628"/>
      <c r="K41" s="630"/>
      <c r="L41" s="630"/>
      <c r="M41" s="630"/>
      <c r="N41" s="630"/>
      <c r="O41" s="630"/>
      <c r="P41" s="630"/>
      <c r="Q41" s="630"/>
      <c r="R41" s="630"/>
      <c r="S41" s="630"/>
      <c r="T41" s="628"/>
      <c r="U41" s="628"/>
      <c r="V41" s="637"/>
      <c r="W41" s="626">
        <f t="shared" si="8"/>
        <v>16</v>
      </c>
      <c r="X41" s="625">
        <f t="shared" si="9"/>
        <v>96496.888888888891</v>
      </c>
      <c r="Y41" s="624">
        <f t="shared" si="10"/>
        <v>1157962.6666666667</v>
      </c>
      <c r="AA41" s="638" t="str">
        <f>+[5]himnakan!B52</f>
        <v>Միրզախանյան Նելլի Ս.</v>
      </c>
      <c r="AC41" s="512" t="str">
        <f>+[5]himnakan!F52</f>
        <v>մ/մ</v>
      </c>
    </row>
    <row r="42" spans="1:29" s="512" customFormat="1" ht="18.75" customHeight="1">
      <c r="A42" s="670">
        <v>28</v>
      </c>
      <c r="B42" s="552" t="s">
        <v>423</v>
      </c>
      <c r="C42" s="551" t="s">
        <v>360</v>
      </c>
      <c r="D42" s="554" t="s">
        <v>422</v>
      </c>
      <c r="E42" s="550">
        <v>9</v>
      </c>
      <c r="F42" s="551" t="s">
        <v>534</v>
      </c>
      <c r="G42" s="557">
        <v>108559</v>
      </c>
      <c r="H42" s="631">
        <f t="shared" si="6"/>
        <v>1402.5710594315246</v>
      </c>
      <c r="I42" s="628">
        <f t="shared" si="7"/>
        <v>18</v>
      </c>
      <c r="J42" s="628"/>
      <c r="K42" s="630"/>
      <c r="L42" s="630"/>
      <c r="M42" s="630"/>
      <c r="N42" s="630"/>
      <c r="O42" s="630"/>
      <c r="P42" s="630"/>
      <c r="Q42" s="630"/>
      <c r="R42" s="630"/>
      <c r="S42" s="630"/>
      <c r="T42" s="628"/>
      <c r="U42" s="628"/>
      <c r="V42" s="637"/>
      <c r="W42" s="626">
        <f t="shared" si="8"/>
        <v>18</v>
      </c>
      <c r="X42" s="625">
        <f t="shared" si="9"/>
        <v>108559</v>
      </c>
      <c r="Y42" s="624">
        <f t="shared" si="10"/>
        <v>1302708</v>
      </c>
      <c r="AA42" s="638" t="str">
        <f>+[5]himnakan!B53</f>
        <v>Պողոսյան Վարդան</v>
      </c>
      <c r="AC42" s="512" t="str">
        <f>+[5]himnakan!F53</f>
        <v>բարձ</v>
      </c>
    </row>
    <row r="43" spans="1:29" s="512" customFormat="1" ht="17.25" customHeight="1">
      <c r="A43" s="656">
        <v>29</v>
      </c>
      <c r="B43" s="555" t="s">
        <v>535</v>
      </c>
      <c r="C43" s="551" t="s">
        <v>360</v>
      </c>
      <c r="D43" s="554" t="s">
        <v>422</v>
      </c>
      <c r="E43" s="550">
        <v>4</v>
      </c>
      <c r="F43" s="551" t="s">
        <v>534</v>
      </c>
      <c r="G43" s="546">
        <v>103251</v>
      </c>
      <c r="H43" s="631">
        <f t="shared" si="6"/>
        <v>1333.9922480620157</v>
      </c>
      <c r="I43" s="628">
        <f t="shared" si="7"/>
        <v>8</v>
      </c>
      <c r="J43" s="628"/>
      <c r="K43" s="630"/>
      <c r="L43" s="630"/>
      <c r="M43" s="630"/>
      <c r="N43" s="630"/>
      <c r="O43" s="630"/>
      <c r="P43" s="630"/>
      <c r="Q43" s="630"/>
      <c r="R43" s="630"/>
      <c r="S43" s="630"/>
      <c r="T43" s="628"/>
      <c r="U43" s="628"/>
      <c r="V43" s="637"/>
      <c r="W43" s="626">
        <f t="shared" si="8"/>
        <v>8</v>
      </c>
      <c r="X43" s="625">
        <f t="shared" si="9"/>
        <v>45889.333333333336</v>
      </c>
      <c r="Y43" s="624">
        <f t="shared" si="10"/>
        <v>550672</v>
      </c>
      <c r="AA43" s="638" t="str">
        <f>+[5]himnakan!B54</f>
        <v>Ô³½³ñÛ³Ý ²ñÙÇÝ»</v>
      </c>
      <c r="AC43" s="512" t="str">
        <f>+[5]himnakan!F54</f>
        <v>մ/մ</v>
      </c>
    </row>
    <row r="44" spans="1:29" s="512" customFormat="1" ht="21.75" customHeight="1">
      <c r="A44" s="670">
        <v>30</v>
      </c>
      <c r="B44" s="555" t="s">
        <v>325</v>
      </c>
      <c r="C44" s="551" t="s">
        <v>360</v>
      </c>
      <c r="D44" s="657" t="s">
        <v>419</v>
      </c>
      <c r="E44" s="576">
        <v>6</v>
      </c>
      <c r="F44" s="706" t="s">
        <v>533</v>
      </c>
      <c r="G44" s="546">
        <v>103251</v>
      </c>
      <c r="H44" s="631">
        <f t="shared" si="6"/>
        <v>1333.9922480620157</v>
      </c>
      <c r="I44" s="628">
        <f t="shared" si="7"/>
        <v>12</v>
      </c>
      <c r="J44" s="704"/>
      <c r="K44" s="629"/>
      <c r="L44" s="629"/>
      <c r="M44" s="629"/>
      <c r="N44" s="629"/>
      <c r="O44" s="629"/>
      <c r="P44" s="629"/>
      <c r="Q44" s="629"/>
      <c r="R44" s="629"/>
      <c r="S44" s="629"/>
      <c r="T44" s="704"/>
      <c r="U44" s="704"/>
      <c r="V44" s="628"/>
      <c r="W44" s="626">
        <f t="shared" si="8"/>
        <v>12</v>
      </c>
      <c r="X44" s="625">
        <f t="shared" si="9"/>
        <v>68834.000000000015</v>
      </c>
      <c r="Y44" s="624">
        <f t="shared" si="10"/>
        <v>826008.00000000023</v>
      </c>
      <c r="AA44" s="638" t="str">
        <f>+[5]himnakan!B55</f>
        <v>è³ý³»ÉÛ³Ý ¶³Û³Ý»</v>
      </c>
      <c r="AC44" s="512" t="str">
        <f>+[5]himnakan!F55</f>
        <v>բարձ</v>
      </c>
    </row>
    <row r="45" spans="1:29" s="512" customFormat="1" ht="18.75" customHeight="1">
      <c r="A45" s="656">
        <v>31</v>
      </c>
      <c r="B45" s="552" t="s">
        <v>472</v>
      </c>
      <c r="C45" s="551" t="s">
        <v>360</v>
      </c>
      <c r="D45" s="553" t="s">
        <v>471</v>
      </c>
      <c r="E45" s="550">
        <v>5</v>
      </c>
      <c r="F45" s="553" t="s">
        <v>471</v>
      </c>
      <c r="G45" s="557">
        <v>108559</v>
      </c>
      <c r="H45" s="631">
        <f t="shared" si="6"/>
        <v>1402.5710594315246</v>
      </c>
      <c r="I45" s="628">
        <f t="shared" si="7"/>
        <v>10</v>
      </c>
      <c r="J45" s="628"/>
      <c r="K45" s="630"/>
      <c r="L45" s="630"/>
      <c r="M45" s="630"/>
      <c r="N45" s="630"/>
      <c r="O45" s="630"/>
      <c r="P45" s="630"/>
      <c r="Q45" s="630"/>
      <c r="R45" s="630"/>
      <c r="S45" s="630"/>
      <c r="T45" s="628"/>
      <c r="U45" s="628"/>
      <c r="V45" s="637"/>
      <c r="W45" s="626">
        <f t="shared" si="8"/>
        <v>10</v>
      </c>
      <c r="X45" s="625">
        <f t="shared" si="9"/>
        <v>60310.555555555555</v>
      </c>
      <c r="Y45" s="624">
        <f t="shared" si="10"/>
        <v>723726.66666666663</v>
      </c>
      <c r="AA45" s="638" t="str">
        <f>+[5]himnakan!B56</f>
        <v>Ալեքսանյան Աննա</v>
      </c>
      <c r="AC45" s="512" t="str">
        <f>+[5]himnakan!F56</f>
        <v>բարձ</v>
      </c>
    </row>
    <row r="46" spans="1:29" s="512" customFormat="1" ht="18.75" customHeight="1">
      <c r="A46" s="670">
        <v>32</v>
      </c>
      <c r="B46" s="658" t="s">
        <v>532</v>
      </c>
      <c r="C46" s="551" t="s">
        <v>360</v>
      </c>
      <c r="D46" s="671" t="s">
        <v>442</v>
      </c>
      <c r="E46" s="576">
        <v>10</v>
      </c>
      <c r="F46" s="671" t="s">
        <v>442</v>
      </c>
      <c r="G46" s="557">
        <v>108559</v>
      </c>
      <c r="H46" s="631">
        <f t="shared" si="6"/>
        <v>1402.5710594315246</v>
      </c>
      <c r="I46" s="628">
        <f t="shared" si="7"/>
        <v>20</v>
      </c>
      <c r="J46" s="628"/>
      <c r="K46" s="630"/>
      <c r="L46" s="630"/>
      <c r="M46" s="630"/>
      <c r="N46" s="630"/>
      <c r="O46" s="630"/>
      <c r="P46" s="630"/>
      <c r="Q46" s="630"/>
      <c r="R46" s="630"/>
      <c r="S46" s="630"/>
      <c r="T46" s="628"/>
      <c r="U46" s="628"/>
      <c r="V46" s="637"/>
      <c r="W46" s="626">
        <f t="shared" si="8"/>
        <v>20</v>
      </c>
      <c r="X46" s="625">
        <f t="shared" si="9"/>
        <v>120621.11111111111</v>
      </c>
      <c r="Y46" s="624">
        <f t="shared" si="10"/>
        <v>1447453.3333333333</v>
      </c>
      <c r="AA46" s="638" t="str">
        <f>+[5]himnakan!B60</f>
        <v>Ասատրյան Խաչատուր</v>
      </c>
      <c r="AC46" s="512" t="str">
        <f>+[5]himnakan!F60</f>
        <v>մ/մ</v>
      </c>
    </row>
    <row r="47" spans="1:29" s="512" customFormat="1" ht="15.75" customHeight="1">
      <c r="A47" s="656">
        <v>33</v>
      </c>
      <c r="B47" s="658" t="s">
        <v>531</v>
      </c>
      <c r="C47" s="551" t="s">
        <v>360</v>
      </c>
      <c r="D47" s="671" t="s">
        <v>442</v>
      </c>
      <c r="E47" s="550">
        <v>6</v>
      </c>
      <c r="F47" s="671" t="s">
        <v>442</v>
      </c>
      <c r="G47" s="557">
        <v>108559</v>
      </c>
      <c r="H47" s="631">
        <f t="shared" si="6"/>
        <v>1402.5710594315246</v>
      </c>
      <c r="I47" s="628">
        <f t="shared" si="7"/>
        <v>12</v>
      </c>
      <c r="J47" s="628"/>
      <c r="K47" s="630"/>
      <c r="L47" s="630"/>
      <c r="M47" s="630"/>
      <c r="N47" s="630"/>
      <c r="O47" s="630"/>
      <c r="P47" s="630"/>
      <c r="Q47" s="630"/>
      <c r="R47" s="630"/>
      <c r="S47" s="630"/>
      <c r="T47" s="628"/>
      <c r="U47" s="628"/>
      <c r="V47" s="637"/>
      <c r="W47" s="626">
        <f t="shared" si="8"/>
        <v>12</v>
      </c>
      <c r="X47" s="625">
        <f t="shared" si="9"/>
        <v>72372.666666666672</v>
      </c>
      <c r="Y47" s="624">
        <f t="shared" si="10"/>
        <v>868472</v>
      </c>
      <c r="AA47" s="638" t="str">
        <f>+[5]himnakan!B61</f>
        <v>Վարդանյան Տաթեվ</v>
      </c>
      <c r="AC47" s="512" t="str">
        <f>+[5]himnakan!F61</f>
        <v>մ/մ</v>
      </c>
    </row>
    <row r="48" spans="1:29" s="512" customFormat="1" ht="14.25" customHeight="1">
      <c r="A48" s="670">
        <v>34</v>
      </c>
      <c r="B48" s="658" t="s">
        <v>530</v>
      </c>
      <c r="C48" s="551" t="s">
        <v>360</v>
      </c>
      <c r="D48" s="671" t="s">
        <v>442</v>
      </c>
      <c r="E48" s="550">
        <v>7</v>
      </c>
      <c r="F48" s="671" t="s">
        <v>442</v>
      </c>
      <c r="G48" s="557">
        <v>108559</v>
      </c>
      <c r="H48" s="631">
        <f t="shared" si="6"/>
        <v>1402.5710594315246</v>
      </c>
      <c r="I48" s="628">
        <f t="shared" si="7"/>
        <v>14</v>
      </c>
      <c r="J48" s="704"/>
      <c r="K48" s="629"/>
      <c r="L48" s="629"/>
      <c r="M48" s="629"/>
      <c r="N48" s="629"/>
      <c r="O48" s="629"/>
      <c r="P48" s="629"/>
      <c r="Q48" s="629"/>
      <c r="R48" s="629"/>
      <c r="S48" s="629"/>
      <c r="T48" s="704"/>
      <c r="U48" s="704"/>
      <c r="V48" s="628"/>
      <c r="W48" s="626">
        <f t="shared" si="8"/>
        <v>14</v>
      </c>
      <c r="X48" s="625">
        <f t="shared" si="9"/>
        <v>84434.777777777781</v>
      </c>
      <c r="Y48" s="624">
        <f t="shared" si="10"/>
        <v>1013217.3333333334</v>
      </c>
      <c r="AA48" s="638" t="str">
        <f>+[5]himnakan!B62</f>
        <v>Կարապետյան Արման</v>
      </c>
      <c r="AC48" s="512" t="str">
        <f>+[5]himnakan!F62</f>
        <v>մ/մ</v>
      </c>
    </row>
    <row r="49" spans="1:35" s="512" customFormat="1" ht="16.5" customHeight="1">
      <c r="A49" s="656">
        <v>35</v>
      </c>
      <c r="B49" s="658" t="s">
        <v>443</v>
      </c>
      <c r="C49" s="551" t="s">
        <v>360</v>
      </c>
      <c r="D49" s="671" t="s">
        <v>442</v>
      </c>
      <c r="E49" s="550">
        <v>14</v>
      </c>
      <c r="F49" s="671" t="s">
        <v>442</v>
      </c>
      <c r="G49" s="557">
        <v>108559</v>
      </c>
      <c r="H49" s="631">
        <f t="shared" si="6"/>
        <v>1402.5710594315246</v>
      </c>
      <c r="I49" s="628">
        <f t="shared" si="7"/>
        <v>28</v>
      </c>
      <c r="J49" s="628"/>
      <c r="K49" s="630"/>
      <c r="L49" s="630"/>
      <c r="M49" s="630"/>
      <c r="N49" s="630"/>
      <c r="O49" s="630"/>
      <c r="P49" s="630"/>
      <c r="Q49" s="630"/>
      <c r="R49" s="630"/>
      <c r="S49" s="630"/>
      <c r="T49" s="628"/>
      <c r="U49" s="628"/>
      <c r="V49" s="637"/>
      <c r="W49" s="626">
        <f t="shared" si="8"/>
        <v>28</v>
      </c>
      <c r="X49" s="625">
        <f t="shared" si="9"/>
        <v>168869.55555555556</v>
      </c>
      <c r="Y49" s="624">
        <f t="shared" si="10"/>
        <v>2026434.6666666667</v>
      </c>
      <c r="AA49" s="638" t="str">
        <f>+[5]himnakan!B63</f>
        <v>ÐáíÑ³ÝÝÇëÛ³Ý ì³ñ¹³Ý</v>
      </c>
      <c r="AC49" s="512" t="str">
        <f>+[5]himnakan!F63</f>
        <v>բարձ</v>
      </c>
    </row>
    <row r="50" spans="1:35" s="512" customFormat="1" ht="15" customHeight="1">
      <c r="A50" s="670">
        <v>36</v>
      </c>
      <c r="B50" s="705" t="s">
        <v>529</v>
      </c>
      <c r="C50" s="551" t="s">
        <v>360</v>
      </c>
      <c r="D50" s="671" t="s">
        <v>442</v>
      </c>
      <c r="E50" s="550"/>
      <c r="F50" s="671" t="s">
        <v>442</v>
      </c>
      <c r="G50" s="557">
        <v>108559</v>
      </c>
      <c r="H50" s="631">
        <f t="shared" si="6"/>
        <v>1402.5710594315246</v>
      </c>
      <c r="I50" s="628">
        <f t="shared" si="7"/>
        <v>0</v>
      </c>
      <c r="J50" s="628"/>
      <c r="K50" s="630"/>
      <c r="L50" s="630"/>
      <c r="M50" s="630"/>
      <c r="N50" s="630"/>
      <c r="O50" s="630"/>
      <c r="P50" s="630"/>
      <c r="Q50" s="630"/>
      <c r="R50" s="630"/>
      <c r="S50" s="630"/>
      <c r="T50" s="628"/>
      <c r="U50" s="628"/>
      <c r="V50" s="637"/>
      <c r="W50" s="626">
        <f t="shared" si="8"/>
        <v>0</v>
      </c>
      <c r="X50" s="625">
        <f t="shared" si="9"/>
        <v>0</v>
      </c>
      <c r="Y50" s="624">
        <f t="shared" si="10"/>
        <v>0</v>
      </c>
      <c r="AA50" s="638" t="s">
        <v>529</v>
      </c>
      <c r="AC50" s="512" t="str">
        <f>+[5]himnakan!F64</f>
        <v>բարձ</v>
      </c>
    </row>
    <row r="51" spans="1:35" s="512" customFormat="1" ht="14.25" customHeight="1">
      <c r="A51" s="656">
        <v>37</v>
      </c>
      <c r="B51" s="552" t="s">
        <v>528</v>
      </c>
      <c r="C51" s="551" t="s">
        <v>360</v>
      </c>
      <c r="D51" s="671" t="s">
        <v>442</v>
      </c>
      <c r="E51" s="550">
        <v>15</v>
      </c>
      <c r="F51" s="671" t="s">
        <v>442</v>
      </c>
      <c r="G51" s="557">
        <v>108559</v>
      </c>
      <c r="H51" s="631">
        <f t="shared" si="6"/>
        <v>1402.5710594315246</v>
      </c>
      <c r="I51" s="628">
        <f t="shared" si="7"/>
        <v>30</v>
      </c>
      <c r="J51" s="628"/>
      <c r="K51" s="630"/>
      <c r="L51" s="630"/>
      <c r="M51" s="630"/>
      <c r="N51" s="630"/>
      <c r="O51" s="630"/>
      <c r="P51" s="630"/>
      <c r="Q51" s="630"/>
      <c r="R51" s="630"/>
      <c r="S51" s="630"/>
      <c r="T51" s="628"/>
      <c r="U51" s="628"/>
      <c r="V51" s="637"/>
      <c r="W51" s="626">
        <f t="shared" si="8"/>
        <v>30</v>
      </c>
      <c r="X51" s="625">
        <f t="shared" si="9"/>
        <v>180931.66666666669</v>
      </c>
      <c r="Y51" s="624">
        <f t="shared" si="10"/>
        <v>2171180</v>
      </c>
      <c r="AA51" s="638" t="s">
        <v>527</v>
      </c>
      <c r="AC51" s="512" t="s">
        <v>526</v>
      </c>
    </row>
    <row r="52" spans="1:35" s="512" customFormat="1" ht="15" customHeight="1" thickBot="1">
      <c r="A52" s="670">
        <v>38</v>
      </c>
      <c r="B52" s="565" t="s">
        <v>525</v>
      </c>
      <c r="C52" s="551" t="s">
        <v>360</v>
      </c>
      <c r="D52" s="671" t="s">
        <v>442</v>
      </c>
      <c r="E52" s="564">
        <v>7</v>
      </c>
      <c r="F52" s="671" t="s">
        <v>442</v>
      </c>
      <c r="G52" s="557">
        <v>108559</v>
      </c>
      <c r="H52" s="631">
        <f t="shared" si="6"/>
        <v>1402.5710594315246</v>
      </c>
      <c r="I52" s="704">
        <f t="shared" si="7"/>
        <v>14</v>
      </c>
      <c r="J52" s="704"/>
      <c r="K52" s="629"/>
      <c r="L52" s="629"/>
      <c r="M52" s="629"/>
      <c r="N52" s="629"/>
      <c r="O52" s="629"/>
      <c r="P52" s="629"/>
      <c r="Q52" s="629"/>
      <c r="R52" s="629"/>
      <c r="S52" s="629"/>
      <c r="T52" s="704"/>
      <c r="U52" s="704"/>
      <c r="V52" s="703"/>
      <c r="W52" s="626">
        <f t="shared" si="8"/>
        <v>14</v>
      </c>
      <c r="X52" s="625">
        <f t="shared" si="9"/>
        <v>84434.777777777781</v>
      </c>
      <c r="Y52" s="624">
        <f t="shared" si="10"/>
        <v>1013217.3333333334</v>
      </c>
      <c r="AA52" s="638" t="str">
        <f>+[5]himnakan!B65</f>
        <v>´³ÃñáõÝÛ³Ý úÑ³Ý»ë ².</v>
      </c>
      <c r="AC52" s="512" t="str">
        <f>+[5]himnakan!F65</f>
        <v>բարձ</v>
      </c>
      <c r="AE52" s="512">
        <v>9</v>
      </c>
    </row>
    <row r="53" spans="1:35" s="699" customFormat="1" ht="15" customHeight="1" thickBot="1">
      <c r="A53" s="702"/>
      <c r="B53" s="684" t="s">
        <v>359</v>
      </c>
      <c r="C53" s="701"/>
      <c r="D53" s="700"/>
      <c r="E53" s="649">
        <f>SUM(E38:E52)</f>
        <v>122</v>
      </c>
      <c r="F53" s="620"/>
      <c r="G53" s="617"/>
      <c r="H53" s="619"/>
      <c r="I53" s="618">
        <f>SUM(I38:I52)</f>
        <v>244</v>
      </c>
      <c r="J53" s="618">
        <f>SUM(J38:J52)</f>
        <v>0</v>
      </c>
      <c r="K53" s="618">
        <f>SUM(K38:K52)</f>
        <v>0</v>
      </c>
      <c r="L53" s="618"/>
      <c r="M53" s="618">
        <f t="shared" ref="M53:Y53" si="11">SUM(M38:M52)</f>
        <v>0</v>
      </c>
      <c r="N53" s="618">
        <f t="shared" si="11"/>
        <v>0</v>
      </c>
      <c r="O53" s="618">
        <f t="shared" si="11"/>
        <v>0</v>
      </c>
      <c r="P53" s="618">
        <f t="shared" si="11"/>
        <v>0</v>
      </c>
      <c r="Q53" s="618">
        <f t="shared" si="11"/>
        <v>0</v>
      </c>
      <c r="R53" s="618">
        <f t="shared" si="11"/>
        <v>0</v>
      </c>
      <c r="S53" s="618">
        <f t="shared" si="11"/>
        <v>0</v>
      </c>
      <c r="T53" s="618">
        <f t="shared" si="11"/>
        <v>0</v>
      </c>
      <c r="U53" s="618">
        <f t="shared" si="11"/>
        <v>0</v>
      </c>
      <c r="V53" s="618">
        <f t="shared" si="11"/>
        <v>0</v>
      </c>
      <c r="W53" s="619">
        <f t="shared" si="11"/>
        <v>244</v>
      </c>
      <c r="X53" s="617">
        <f t="shared" si="11"/>
        <v>1447396.6666666667</v>
      </c>
      <c r="Y53" s="682">
        <f t="shared" si="11"/>
        <v>17368760</v>
      </c>
    </row>
    <row r="54" spans="1:35" s="512" customFormat="1" ht="21.75" customHeight="1">
      <c r="A54" s="670"/>
      <c r="B54" s="686" t="s">
        <v>376</v>
      </c>
      <c r="C54" s="551"/>
      <c r="D54" s="554"/>
      <c r="E54" s="637"/>
      <c r="F54" s="551"/>
      <c r="G54" s="625"/>
      <c r="H54" s="631"/>
      <c r="I54" s="637"/>
      <c r="J54" s="637"/>
      <c r="K54" s="627"/>
      <c r="L54" s="627"/>
      <c r="M54" s="627"/>
      <c r="N54" s="627"/>
      <c r="O54" s="627"/>
      <c r="P54" s="627"/>
      <c r="Q54" s="627"/>
      <c r="R54" s="627"/>
      <c r="S54" s="627"/>
      <c r="T54" s="637"/>
      <c r="U54" s="637"/>
      <c r="V54" s="637"/>
      <c r="W54" s="637"/>
      <c r="X54" s="626"/>
      <c r="Y54" s="624"/>
    </row>
    <row r="55" spans="1:35" s="512" customFormat="1" ht="16.5" customHeight="1">
      <c r="A55" s="670">
        <v>39</v>
      </c>
      <c r="B55" s="577" t="s">
        <v>488</v>
      </c>
      <c r="C55" s="551" t="s">
        <v>360</v>
      </c>
      <c r="D55" s="575" t="s">
        <v>524</v>
      </c>
      <c r="E55" s="576">
        <v>4</v>
      </c>
      <c r="F55" s="575" t="s">
        <v>487</v>
      </c>
      <c r="G55" s="546">
        <v>103251</v>
      </c>
      <c r="H55" s="631">
        <f t="shared" ref="H55:H66" si="12">SUM(G55/18/4.3)</f>
        <v>1333.9922480620157</v>
      </c>
      <c r="I55" s="628">
        <f t="shared" ref="I55:I66" si="13">+E55*2</f>
        <v>8</v>
      </c>
      <c r="J55" s="628"/>
      <c r="K55" s="630"/>
      <c r="L55" s="630"/>
      <c r="M55" s="630"/>
      <c r="N55" s="630"/>
      <c r="O55" s="630"/>
      <c r="P55" s="630"/>
      <c r="Q55" s="630"/>
      <c r="R55" s="630"/>
      <c r="S55" s="630"/>
      <c r="T55" s="628"/>
      <c r="U55" s="628"/>
      <c r="V55" s="637"/>
      <c r="W55" s="626">
        <f t="shared" ref="W55:W66" si="14">SUM(I55:V55)</f>
        <v>8</v>
      </c>
      <c r="X55" s="625">
        <f t="shared" ref="X55:X66" si="15">W55*H55*4.3</f>
        <v>45889.333333333336</v>
      </c>
      <c r="Y55" s="624">
        <f t="shared" ref="Y55:Y66" si="16">X55*12</f>
        <v>550672</v>
      </c>
      <c r="AA55" s="638" t="str">
        <f>+[5]himnakan!B80</f>
        <v>ØËáÛ³Ý ²ñÙ»Ý Â.</v>
      </c>
      <c r="AC55" s="512" t="str">
        <f>+[5]himnakan!F80</f>
        <v>բարձ</v>
      </c>
    </row>
    <row r="56" spans="1:35" s="512" customFormat="1" ht="18" customHeight="1">
      <c r="A56" s="670">
        <v>40</v>
      </c>
      <c r="B56" s="552" t="s">
        <v>490</v>
      </c>
      <c r="C56" s="551" t="s">
        <v>360</v>
      </c>
      <c r="D56" s="575" t="s">
        <v>524</v>
      </c>
      <c r="E56" s="550">
        <v>10</v>
      </c>
      <c r="F56" s="575" t="s">
        <v>487</v>
      </c>
      <c r="G56" s="557">
        <v>108559</v>
      </c>
      <c r="H56" s="631">
        <f t="shared" si="12"/>
        <v>1402.5710594315246</v>
      </c>
      <c r="I56" s="628">
        <f t="shared" si="13"/>
        <v>20</v>
      </c>
      <c r="J56" s="628"/>
      <c r="K56" s="630"/>
      <c r="L56" s="630"/>
      <c r="M56" s="630"/>
      <c r="N56" s="630"/>
      <c r="O56" s="630"/>
      <c r="P56" s="630"/>
      <c r="Q56" s="630"/>
      <c r="R56" s="630"/>
      <c r="S56" s="630"/>
      <c r="T56" s="628"/>
      <c r="U56" s="628"/>
      <c r="V56" s="637"/>
      <c r="W56" s="626">
        <f t="shared" si="14"/>
        <v>20</v>
      </c>
      <c r="X56" s="625">
        <f t="shared" si="15"/>
        <v>120621.11111111111</v>
      </c>
      <c r="Y56" s="624">
        <f t="shared" si="16"/>
        <v>1447453.3333333333</v>
      </c>
      <c r="AA56" s="638" t="str">
        <f>+[5]himnakan!B81</f>
        <v>Բադալյան Գևորգ</v>
      </c>
      <c r="AC56" s="512" t="str">
        <f>+[5]himnakan!F81</f>
        <v>բարձ</v>
      </c>
    </row>
    <row r="57" spans="1:35" s="512" customFormat="1" ht="15.75" customHeight="1">
      <c r="A57" s="670">
        <v>41</v>
      </c>
      <c r="B57" s="552" t="s">
        <v>489</v>
      </c>
      <c r="C57" s="551" t="s">
        <v>360</v>
      </c>
      <c r="D57" s="575" t="s">
        <v>524</v>
      </c>
      <c r="E57" s="550">
        <v>5</v>
      </c>
      <c r="F57" s="575" t="s">
        <v>487</v>
      </c>
      <c r="G57" s="557">
        <v>108559</v>
      </c>
      <c r="H57" s="631">
        <f t="shared" si="12"/>
        <v>1402.5710594315246</v>
      </c>
      <c r="I57" s="628">
        <f t="shared" si="13"/>
        <v>10</v>
      </c>
      <c r="J57" s="628"/>
      <c r="K57" s="630"/>
      <c r="L57" s="630"/>
      <c r="M57" s="630"/>
      <c r="N57" s="630"/>
      <c r="O57" s="630"/>
      <c r="P57" s="630"/>
      <c r="Q57" s="630"/>
      <c r="R57" s="630"/>
      <c r="S57" s="630"/>
      <c r="T57" s="628"/>
      <c r="U57" s="628"/>
      <c r="V57" s="637"/>
      <c r="W57" s="626">
        <f t="shared" si="14"/>
        <v>10</v>
      </c>
      <c r="X57" s="625">
        <f t="shared" si="15"/>
        <v>60310.555555555555</v>
      </c>
      <c r="Y57" s="624">
        <f t="shared" si="16"/>
        <v>723726.66666666663</v>
      </c>
      <c r="AA57" s="638" t="str">
        <f>+[5]himnakan!B82</f>
        <v>Լազարյան Արտյոմ</v>
      </c>
      <c r="AC57" s="512" t="str">
        <f>+[5]himnakan!F82</f>
        <v>բարձ</v>
      </c>
    </row>
    <row r="58" spans="1:35" s="512" customFormat="1" ht="15.75" customHeight="1">
      <c r="A58" s="670">
        <v>42</v>
      </c>
      <c r="B58" s="552" t="s">
        <v>497</v>
      </c>
      <c r="C58" s="551" t="s">
        <v>360</v>
      </c>
      <c r="D58" s="553" t="s">
        <v>496</v>
      </c>
      <c r="E58" s="550">
        <v>7</v>
      </c>
      <c r="F58" s="553" t="s">
        <v>523</v>
      </c>
      <c r="G58" s="557">
        <v>108559</v>
      </c>
      <c r="H58" s="631">
        <f t="shared" si="12"/>
        <v>1402.5710594315246</v>
      </c>
      <c r="I58" s="628">
        <f t="shared" si="13"/>
        <v>14</v>
      </c>
      <c r="J58" s="628"/>
      <c r="K58" s="630"/>
      <c r="L58" s="630"/>
      <c r="M58" s="630"/>
      <c r="N58" s="630"/>
      <c r="O58" s="630"/>
      <c r="P58" s="630"/>
      <c r="Q58" s="630"/>
      <c r="R58" s="630"/>
      <c r="S58" s="630"/>
      <c r="T58" s="628"/>
      <c r="U58" s="628"/>
      <c r="V58" s="637"/>
      <c r="W58" s="626">
        <f t="shared" si="14"/>
        <v>14</v>
      </c>
      <c r="X58" s="625">
        <f t="shared" si="15"/>
        <v>84434.777777777781</v>
      </c>
      <c r="Y58" s="624">
        <f t="shared" si="16"/>
        <v>1013217.3333333334</v>
      </c>
      <c r="AA58" s="638" t="s">
        <v>522</v>
      </c>
      <c r="AC58" s="512" t="str">
        <f>+[5]himnakan!F83</f>
        <v>բարձ</v>
      </c>
    </row>
    <row r="59" spans="1:35" s="512" customFormat="1" ht="15.75" customHeight="1">
      <c r="A59" s="670">
        <v>43</v>
      </c>
      <c r="B59" s="552" t="s">
        <v>389</v>
      </c>
      <c r="C59" s="551" t="s">
        <v>360</v>
      </c>
      <c r="D59" s="553" t="s">
        <v>369</v>
      </c>
      <c r="E59" s="550">
        <v>3</v>
      </c>
      <c r="F59" s="553" t="s">
        <v>521</v>
      </c>
      <c r="G59" s="546">
        <v>103251</v>
      </c>
      <c r="H59" s="631">
        <f t="shared" si="12"/>
        <v>1333.9922480620157</v>
      </c>
      <c r="I59" s="628">
        <f t="shared" si="13"/>
        <v>6</v>
      </c>
      <c r="J59" s="628"/>
      <c r="K59" s="630"/>
      <c r="L59" s="630"/>
      <c r="M59" s="630"/>
      <c r="N59" s="630"/>
      <c r="O59" s="630"/>
      <c r="P59" s="630"/>
      <c r="Q59" s="630"/>
      <c r="R59" s="630"/>
      <c r="S59" s="630"/>
      <c r="T59" s="628"/>
      <c r="U59" s="628"/>
      <c r="V59" s="637"/>
      <c r="W59" s="626">
        <f t="shared" si="14"/>
        <v>6</v>
      </c>
      <c r="X59" s="625">
        <f t="shared" si="15"/>
        <v>34417.000000000007</v>
      </c>
      <c r="Y59" s="624">
        <f t="shared" si="16"/>
        <v>413004.00000000012</v>
      </c>
      <c r="AA59" s="638" t="str">
        <f>+[5]himnakan!B84</f>
        <v>Ðáí³ÏÇÙÛ³Ý  Ð³ÛÏ</v>
      </c>
      <c r="AC59" s="512" t="str">
        <f>+[5]himnakan!F84</f>
        <v>բարձ</v>
      </c>
    </row>
    <row r="60" spans="1:35" s="512" customFormat="1" ht="14.25" customHeight="1">
      <c r="A60" s="670">
        <v>44</v>
      </c>
      <c r="B60" s="640" t="s">
        <v>370</v>
      </c>
      <c r="C60" s="551" t="s">
        <v>360</v>
      </c>
      <c r="D60" s="553" t="s">
        <v>369</v>
      </c>
      <c r="E60" s="550">
        <v>1</v>
      </c>
      <c r="F60" s="553" t="s">
        <v>521</v>
      </c>
      <c r="G60" s="557">
        <v>108559</v>
      </c>
      <c r="H60" s="631">
        <f t="shared" si="12"/>
        <v>1402.5710594315246</v>
      </c>
      <c r="I60" s="628">
        <f t="shared" si="13"/>
        <v>2</v>
      </c>
      <c r="J60" s="628"/>
      <c r="K60" s="630"/>
      <c r="L60" s="630"/>
      <c r="M60" s="630"/>
      <c r="N60" s="630"/>
      <c r="O60" s="630"/>
      <c r="P60" s="630"/>
      <c r="Q60" s="630"/>
      <c r="R60" s="630"/>
      <c r="S60" s="630"/>
      <c r="T60" s="628"/>
      <c r="U60" s="628"/>
      <c r="V60" s="637"/>
      <c r="W60" s="626">
        <f t="shared" si="14"/>
        <v>2</v>
      </c>
      <c r="X60" s="625">
        <f t="shared" si="15"/>
        <v>12062.111111111111</v>
      </c>
      <c r="Y60" s="624">
        <f t="shared" si="16"/>
        <v>144745.33333333334</v>
      </c>
      <c r="AA60" s="638" t="str">
        <f>+[5]himnakan!B82</f>
        <v>Լազարյան Արտյոմ</v>
      </c>
      <c r="AC60" s="512" t="str">
        <f>+[5]himnakan!F82</f>
        <v>բարձ</v>
      </c>
    </row>
    <row r="61" spans="1:35" s="512" customFormat="1" ht="17.25" customHeight="1">
      <c r="A61" s="670">
        <v>45</v>
      </c>
      <c r="B61" s="552" t="s">
        <v>364</v>
      </c>
      <c r="C61" s="551" t="s">
        <v>360</v>
      </c>
      <c r="D61" s="553" t="s">
        <v>326</v>
      </c>
      <c r="E61" s="550">
        <v>1</v>
      </c>
      <c r="F61" s="553" t="s">
        <v>326</v>
      </c>
      <c r="G61" s="557">
        <v>108559.22</v>
      </c>
      <c r="H61" s="631">
        <f t="shared" si="12"/>
        <v>1402.5739018087856</v>
      </c>
      <c r="I61" s="628">
        <f t="shared" si="13"/>
        <v>2</v>
      </c>
      <c r="J61" s="628"/>
      <c r="K61" s="630"/>
      <c r="L61" s="630"/>
      <c r="M61" s="630"/>
      <c r="N61" s="630"/>
      <c r="O61" s="630"/>
      <c r="P61" s="630"/>
      <c r="Q61" s="630"/>
      <c r="R61" s="639"/>
      <c r="S61" s="630"/>
      <c r="T61" s="628"/>
      <c r="U61" s="628"/>
      <c r="V61" s="637"/>
      <c r="W61" s="626">
        <f t="shared" si="14"/>
        <v>2</v>
      </c>
      <c r="X61" s="625">
        <f t="shared" si="15"/>
        <v>12062.135555555556</v>
      </c>
      <c r="Y61" s="624">
        <f t="shared" si="16"/>
        <v>144745.62666666668</v>
      </c>
      <c r="AA61" s="638" t="str">
        <f>+[5]himnakan!$B$92</f>
        <v>Աղաբ»Ïյան Պարգև</v>
      </c>
      <c r="AC61" s="512" t="str">
        <f>+[5]himnakan!$F$92</f>
        <v>բարձ</v>
      </c>
      <c r="AE61" s="512">
        <v>1</v>
      </c>
    </row>
    <row r="62" spans="1:35" s="512" customFormat="1" ht="15.75" customHeight="1">
      <c r="A62" s="670">
        <v>46</v>
      </c>
      <c r="B62" s="577" t="s">
        <v>331</v>
      </c>
      <c r="C62" s="551" t="s">
        <v>360</v>
      </c>
      <c r="D62" s="575" t="s">
        <v>330</v>
      </c>
      <c r="E62" s="576">
        <v>1</v>
      </c>
      <c r="F62" s="575" t="s">
        <v>330</v>
      </c>
      <c r="G62" s="546">
        <v>103251</v>
      </c>
      <c r="H62" s="631">
        <f t="shared" si="12"/>
        <v>1333.9922480620157</v>
      </c>
      <c r="I62" s="628">
        <f t="shared" si="13"/>
        <v>2</v>
      </c>
      <c r="J62" s="628"/>
      <c r="K62" s="630"/>
      <c r="L62" s="630"/>
      <c r="M62" s="630"/>
      <c r="N62" s="630"/>
      <c r="O62" s="630"/>
      <c r="P62" s="630"/>
      <c r="Q62" s="630"/>
      <c r="R62" s="630"/>
      <c r="S62" s="630"/>
      <c r="T62" s="628"/>
      <c r="U62" s="628"/>
      <c r="V62" s="637"/>
      <c r="W62" s="626">
        <f t="shared" si="14"/>
        <v>2</v>
      </c>
      <c r="X62" s="625">
        <f t="shared" si="15"/>
        <v>11472.333333333334</v>
      </c>
      <c r="Y62" s="624">
        <f t="shared" si="16"/>
        <v>137668</v>
      </c>
      <c r="AA62" s="638" t="str">
        <f>+B62</f>
        <v>Հարությունյան Բաբկեն</v>
      </c>
      <c r="AC62" s="512" t="str">
        <f>+[5]himnakan!$F$187</f>
        <v>բարձ</v>
      </c>
    </row>
    <row r="63" spans="1:35" s="512" customFormat="1" ht="15" customHeight="1">
      <c r="A63" s="670">
        <v>47</v>
      </c>
      <c r="B63" s="552" t="s">
        <v>366</v>
      </c>
      <c r="C63" s="551" t="s">
        <v>360</v>
      </c>
      <c r="D63" s="553" t="s">
        <v>493</v>
      </c>
      <c r="E63" s="550">
        <v>1</v>
      </c>
      <c r="F63" s="553" t="s">
        <v>493</v>
      </c>
      <c r="G63" s="557">
        <v>108559.22</v>
      </c>
      <c r="H63" s="631">
        <f t="shared" si="12"/>
        <v>1402.5739018087856</v>
      </c>
      <c r="I63" s="628">
        <f t="shared" si="13"/>
        <v>2</v>
      </c>
      <c r="J63" s="628"/>
      <c r="K63" s="630"/>
      <c r="L63" s="630"/>
      <c r="M63" s="630"/>
      <c r="N63" s="630"/>
      <c r="O63" s="630"/>
      <c r="P63" s="630"/>
      <c r="Q63" s="630"/>
      <c r="R63" s="639"/>
      <c r="S63" s="630"/>
      <c r="T63" s="628"/>
      <c r="U63" s="628"/>
      <c r="V63" s="637"/>
      <c r="W63" s="626">
        <f t="shared" si="14"/>
        <v>2</v>
      </c>
      <c r="X63" s="625">
        <f t="shared" si="15"/>
        <v>12062.135555555556</v>
      </c>
      <c r="Y63" s="624">
        <f t="shared" si="16"/>
        <v>144745.62666666668</v>
      </c>
      <c r="AA63" s="512" t="str">
        <f>+B63</f>
        <v>Կարապետյան Սուրեն</v>
      </c>
      <c r="AC63" s="664"/>
    </row>
    <row r="64" spans="1:35" s="514" customFormat="1" ht="15.75" customHeight="1">
      <c r="A64" s="670">
        <v>48</v>
      </c>
      <c r="B64" s="552" t="s">
        <v>323</v>
      </c>
      <c r="C64" s="551" t="s">
        <v>360</v>
      </c>
      <c r="D64" s="553" t="s">
        <v>322</v>
      </c>
      <c r="E64" s="550">
        <v>0</v>
      </c>
      <c r="F64" s="553" t="s">
        <v>322</v>
      </c>
      <c r="G64" s="546">
        <v>103251</v>
      </c>
      <c r="H64" s="547">
        <f t="shared" si="12"/>
        <v>1333.9922480620157</v>
      </c>
      <c r="I64" s="628">
        <f t="shared" si="13"/>
        <v>0</v>
      </c>
      <c r="J64" s="543"/>
      <c r="K64" s="547"/>
      <c r="L64" s="543"/>
      <c r="M64" s="543"/>
      <c r="N64" s="550"/>
      <c r="O64" s="545"/>
      <c r="P64" s="544"/>
      <c r="Q64" s="544"/>
      <c r="R64" s="543"/>
      <c r="S64" s="543"/>
      <c r="T64" s="543"/>
      <c r="U64" s="542"/>
      <c r="V64" s="541"/>
      <c r="W64" s="626">
        <f t="shared" si="14"/>
        <v>0</v>
      </c>
      <c r="X64" s="625">
        <f t="shared" si="15"/>
        <v>0</v>
      </c>
      <c r="Y64" s="624">
        <f t="shared" si="16"/>
        <v>0</v>
      </c>
      <c r="AA64" s="512" t="str">
        <f>+B64</f>
        <v>Հովսեփյան Արմեն</v>
      </c>
      <c r="AC64" s="698"/>
      <c r="AD64" s="515">
        <f>SUM(AE64*5.5)</f>
        <v>0</v>
      </c>
      <c r="AE64" s="515">
        <f>SUM(AG64*U64)</f>
        <v>0</v>
      </c>
      <c r="AG64" s="514">
        <v>854.5</v>
      </c>
      <c r="AI64" s="540">
        <f>INT(V64*12)</f>
        <v>0</v>
      </c>
    </row>
    <row r="65" spans="1:29" s="512" customFormat="1" ht="15.75" customHeight="1">
      <c r="A65" s="670">
        <v>49</v>
      </c>
      <c r="B65" s="569" t="s">
        <v>388</v>
      </c>
      <c r="C65" s="551" t="s">
        <v>360</v>
      </c>
      <c r="D65" s="553" t="s">
        <v>520</v>
      </c>
      <c r="E65" s="550">
        <v>2</v>
      </c>
      <c r="F65" s="553" t="s">
        <v>520</v>
      </c>
      <c r="G65" s="557">
        <v>108559</v>
      </c>
      <c r="H65" s="631">
        <f t="shared" si="12"/>
        <v>1402.5710594315246</v>
      </c>
      <c r="I65" s="628">
        <f t="shared" si="13"/>
        <v>4</v>
      </c>
      <c r="J65" s="628"/>
      <c r="K65" s="630"/>
      <c r="L65" s="630"/>
      <c r="M65" s="630"/>
      <c r="N65" s="630"/>
      <c r="O65" s="630"/>
      <c r="P65" s="630"/>
      <c r="Q65" s="630"/>
      <c r="R65" s="630"/>
      <c r="S65" s="630"/>
      <c r="T65" s="628"/>
      <c r="U65" s="628"/>
      <c r="V65" s="637"/>
      <c r="W65" s="626">
        <f t="shared" si="14"/>
        <v>4</v>
      </c>
      <c r="X65" s="625">
        <f t="shared" si="15"/>
        <v>24124.222222222223</v>
      </c>
      <c r="Y65" s="624">
        <f t="shared" si="16"/>
        <v>289490.66666666669</v>
      </c>
      <c r="AA65" s="638" t="str">
        <f>+[5]himnakan!B86</f>
        <v>¶³ëå³ñÛ³Ý  ÆñÇÝ³  ¶</v>
      </c>
      <c r="AC65" s="512" t="str">
        <f>+[5]himnakan!F86</f>
        <v>բարձ</v>
      </c>
    </row>
    <row r="66" spans="1:29" s="512" customFormat="1" ht="20.25" customHeight="1" thickBot="1">
      <c r="A66" s="670">
        <v>50</v>
      </c>
      <c r="B66" s="640" t="s">
        <v>494</v>
      </c>
      <c r="C66" s="551" t="s">
        <v>360</v>
      </c>
      <c r="D66" s="553" t="s">
        <v>520</v>
      </c>
      <c r="E66" s="550">
        <v>4</v>
      </c>
      <c r="F66" s="553" t="s">
        <v>520</v>
      </c>
      <c r="G66" s="557">
        <v>108559</v>
      </c>
      <c r="H66" s="631">
        <f t="shared" si="12"/>
        <v>1402.5710594315246</v>
      </c>
      <c r="I66" s="628">
        <f t="shared" si="13"/>
        <v>8</v>
      </c>
      <c r="J66" s="628"/>
      <c r="K66" s="630"/>
      <c r="L66" s="630"/>
      <c r="M66" s="630"/>
      <c r="N66" s="630"/>
      <c r="O66" s="630"/>
      <c r="P66" s="630"/>
      <c r="Q66" s="630"/>
      <c r="R66" s="630"/>
      <c r="S66" s="630"/>
      <c r="T66" s="628"/>
      <c r="U66" s="628"/>
      <c r="V66" s="637"/>
      <c r="W66" s="626">
        <f t="shared" si="14"/>
        <v>8</v>
      </c>
      <c r="X66" s="625">
        <f t="shared" si="15"/>
        <v>48248.444444444445</v>
      </c>
      <c r="Y66" s="624">
        <f t="shared" si="16"/>
        <v>578981.33333333337</v>
      </c>
      <c r="AA66" s="638" t="str">
        <f>+[5]himnakan!B87</f>
        <v>Մուրադյան Արման Արմենի</v>
      </c>
      <c r="AC66" s="512" t="str">
        <f>+[5]himnakan!F87</f>
        <v>բարձ</v>
      </c>
    </row>
    <row r="67" spans="1:29" s="695" customFormat="1" ht="17.25" customHeight="1" thickBot="1">
      <c r="A67" s="697"/>
      <c r="B67" s="684" t="s">
        <v>359</v>
      </c>
      <c r="C67" s="696"/>
      <c r="D67" s="620"/>
      <c r="E67" s="618">
        <f>SUM(E55:E66)</f>
        <v>39</v>
      </c>
      <c r="F67" s="620"/>
      <c r="G67" s="617"/>
      <c r="H67" s="619"/>
      <c r="I67" s="618">
        <f>SUM(I55:I66)</f>
        <v>78</v>
      </c>
      <c r="J67" s="618">
        <f>SUM(J55:J66)</f>
        <v>0</v>
      </c>
      <c r="K67" s="618">
        <f>SUM(K55:K66)</f>
        <v>0</v>
      </c>
      <c r="L67" s="618"/>
      <c r="M67" s="618">
        <f t="shared" ref="M67:Y67" si="17">SUM(M55:M66)</f>
        <v>0</v>
      </c>
      <c r="N67" s="618">
        <f t="shared" si="17"/>
        <v>0</v>
      </c>
      <c r="O67" s="618">
        <f t="shared" si="17"/>
        <v>0</v>
      </c>
      <c r="P67" s="618">
        <f t="shared" si="17"/>
        <v>0</v>
      </c>
      <c r="Q67" s="618">
        <f t="shared" si="17"/>
        <v>0</v>
      </c>
      <c r="R67" s="618">
        <f t="shared" si="17"/>
        <v>0</v>
      </c>
      <c r="S67" s="618">
        <f t="shared" si="17"/>
        <v>0</v>
      </c>
      <c r="T67" s="618">
        <f t="shared" si="17"/>
        <v>0</v>
      </c>
      <c r="U67" s="618">
        <f t="shared" si="17"/>
        <v>0</v>
      </c>
      <c r="V67" s="618">
        <f t="shared" si="17"/>
        <v>0</v>
      </c>
      <c r="W67" s="619">
        <f t="shared" si="17"/>
        <v>78</v>
      </c>
      <c r="X67" s="617">
        <f t="shared" si="17"/>
        <v>465704.16000000003</v>
      </c>
      <c r="Y67" s="682">
        <f t="shared" si="17"/>
        <v>5588449.9200000009</v>
      </c>
    </row>
    <row r="68" spans="1:29" ht="18" customHeight="1">
      <c r="A68" s="694"/>
      <c r="B68" s="693"/>
      <c r="C68" s="692"/>
      <c r="D68" s="690"/>
      <c r="E68" s="691"/>
      <c r="F68" s="690"/>
      <c r="G68" s="688"/>
      <c r="H68" s="689"/>
      <c r="I68" s="887" t="s">
        <v>406</v>
      </c>
      <c r="J68" s="887" t="s">
        <v>405</v>
      </c>
      <c r="K68" s="887" t="s">
        <v>404</v>
      </c>
      <c r="L68" s="887" t="s">
        <v>403</v>
      </c>
      <c r="M68" s="887" t="s">
        <v>402</v>
      </c>
      <c r="N68" s="655"/>
      <c r="O68" s="654" t="s">
        <v>401</v>
      </c>
      <c r="P68" s="654"/>
      <c r="Q68" s="654"/>
      <c r="R68" s="654"/>
      <c r="S68" s="653"/>
      <c r="T68" s="887" t="s">
        <v>400</v>
      </c>
      <c r="U68" s="887" t="s">
        <v>399</v>
      </c>
      <c r="V68" s="887" t="s">
        <v>398</v>
      </c>
      <c r="W68" s="887" t="s">
        <v>397</v>
      </c>
      <c r="X68" s="688"/>
      <c r="Y68" s="687"/>
    </row>
    <row r="69" spans="1:29" ht="46.5" customHeight="1" thickBot="1">
      <c r="A69" s="694"/>
      <c r="B69" s="693"/>
      <c r="C69" s="692"/>
      <c r="D69" s="690"/>
      <c r="E69" s="691"/>
      <c r="F69" s="690"/>
      <c r="G69" s="688"/>
      <c r="H69" s="689"/>
      <c r="I69" s="890"/>
      <c r="J69" s="890"/>
      <c r="K69" s="890"/>
      <c r="L69" s="890"/>
      <c r="M69" s="890"/>
      <c r="N69" s="652" t="s">
        <v>396</v>
      </c>
      <c r="O69" s="652" t="s">
        <v>395</v>
      </c>
      <c r="P69" s="652" t="s">
        <v>394</v>
      </c>
      <c r="Q69" s="652" t="s">
        <v>393</v>
      </c>
      <c r="R69" s="652" t="s">
        <v>392</v>
      </c>
      <c r="S69" s="652" t="s">
        <v>391</v>
      </c>
      <c r="T69" s="888"/>
      <c r="U69" s="888"/>
      <c r="V69" s="888"/>
      <c r="W69" s="888"/>
      <c r="X69" s="688"/>
      <c r="Y69" s="687"/>
    </row>
    <row r="70" spans="1:29" s="648" customFormat="1" ht="12.75" customHeight="1" thickBot="1">
      <c r="A70" s="649">
        <v>1</v>
      </c>
      <c r="B70" s="618">
        <v>2</v>
      </c>
      <c r="C70" s="620">
        <v>3</v>
      </c>
      <c r="D70" s="651">
        <v>4</v>
      </c>
      <c r="E70" s="618">
        <v>5</v>
      </c>
      <c r="F70" s="620">
        <v>6</v>
      </c>
      <c r="G70" s="650">
        <v>7</v>
      </c>
      <c r="H70" s="619">
        <v>8</v>
      </c>
      <c r="I70" s="618">
        <v>9</v>
      </c>
      <c r="J70" s="649">
        <v>10</v>
      </c>
      <c r="K70" s="618">
        <v>11</v>
      </c>
      <c r="L70" s="618">
        <v>12</v>
      </c>
      <c r="M70" s="649">
        <v>13</v>
      </c>
      <c r="N70" s="618">
        <v>14</v>
      </c>
      <c r="O70" s="618">
        <v>15</v>
      </c>
      <c r="P70" s="649">
        <v>16</v>
      </c>
      <c r="Q70" s="618">
        <v>17</v>
      </c>
      <c r="R70" s="618">
        <v>18</v>
      </c>
      <c r="S70" s="649">
        <v>19</v>
      </c>
      <c r="T70" s="618">
        <v>20</v>
      </c>
      <c r="U70" s="618">
        <v>21</v>
      </c>
      <c r="V70" s="649">
        <v>22</v>
      </c>
      <c r="W70" s="618">
        <v>23</v>
      </c>
      <c r="X70" s="618">
        <v>24</v>
      </c>
      <c r="Y70" s="649">
        <v>25</v>
      </c>
    </row>
    <row r="71" spans="1:29" s="512" customFormat="1" ht="21.75" customHeight="1">
      <c r="A71" s="670"/>
      <c r="B71" s="683" t="s">
        <v>519</v>
      </c>
      <c r="C71" s="551"/>
      <c r="D71" s="554"/>
      <c r="E71" s="637"/>
      <c r="F71" s="551"/>
      <c r="G71" s="625"/>
      <c r="H71" s="631"/>
      <c r="I71" s="637"/>
      <c r="J71" s="637"/>
      <c r="K71" s="627"/>
      <c r="L71" s="627"/>
      <c r="M71" s="627"/>
      <c r="N71" s="627"/>
      <c r="O71" s="627"/>
      <c r="P71" s="627"/>
      <c r="Q71" s="627"/>
      <c r="R71" s="627"/>
      <c r="S71" s="627"/>
      <c r="T71" s="637"/>
      <c r="U71" s="626"/>
      <c r="V71" s="626"/>
      <c r="W71" s="637"/>
      <c r="X71" s="625"/>
      <c r="Y71" s="624"/>
    </row>
    <row r="72" spans="1:29" s="512" customFormat="1" ht="15.75" customHeight="1">
      <c r="A72" s="670">
        <v>51</v>
      </c>
      <c r="B72" s="577" t="s">
        <v>321</v>
      </c>
      <c r="C72" s="551" t="s">
        <v>360</v>
      </c>
      <c r="D72" s="575" t="s">
        <v>320</v>
      </c>
      <c r="E72" s="576">
        <v>3</v>
      </c>
      <c r="F72" s="575" t="s">
        <v>320</v>
      </c>
      <c r="G72" s="557">
        <v>108559</v>
      </c>
      <c r="H72" s="631">
        <f t="shared" ref="H72:H84" si="18">SUM(G72/18/4.3)</f>
        <v>1402.5710594315246</v>
      </c>
      <c r="I72" s="628">
        <f t="shared" ref="I72:I79" si="19">+E72*2</f>
        <v>6</v>
      </c>
      <c r="J72" s="628"/>
      <c r="K72" s="630"/>
      <c r="L72" s="630"/>
      <c r="M72" s="630"/>
      <c r="N72" s="630"/>
      <c r="O72" s="630"/>
      <c r="P72" s="630"/>
      <c r="Q72" s="630"/>
      <c r="R72" s="630"/>
      <c r="S72" s="630"/>
      <c r="T72" s="628"/>
      <c r="U72" s="628"/>
      <c r="V72" s="637"/>
      <c r="W72" s="626">
        <f t="shared" ref="W72:W84" si="20">SUM(I72:V72)</f>
        <v>6</v>
      </c>
      <c r="X72" s="625">
        <f t="shared" ref="X72:X84" si="21">W72*H72*4.3</f>
        <v>36186.333333333336</v>
      </c>
      <c r="Y72" s="624">
        <f t="shared" ref="Y72:Y84" si="22">X72*12</f>
        <v>434236</v>
      </c>
      <c r="AA72" s="638" t="str">
        <f>+[5]himnakan!B100</f>
        <v>Համբարձումյան ²ÝÝ³</v>
      </c>
      <c r="AC72" s="512" t="str">
        <f>+[5]himnakan!F100</f>
        <v>բարձ</v>
      </c>
    </row>
    <row r="73" spans="1:29" s="512" customFormat="1" ht="15.75" customHeight="1">
      <c r="A73" s="670">
        <v>52</v>
      </c>
      <c r="B73" s="569" t="s">
        <v>518</v>
      </c>
      <c r="C73" s="551" t="s">
        <v>360</v>
      </c>
      <c r="D73" s="553" t="s">
        <v>517</v>
      </c>
      <c r="E73" s="550">
        <v>5</v>
      </c>
      <c r="F73" s="553" t="s">
        <v>517</v>
      </c>
      <c r="G73" s="557">
        <v>108559</v>
      </c>
      <c r="H73" s="631">
        <f t="shared" si="18"/>
        <v>1402.5710594315246</v>
      </c>
      <c r="I73" s="628">
        <f t="shared" si="19"/>
        <v>10</v>
      </c>
      <c r="J73" s="628"/>
      <c r="K73" s="630"/>
      <c r="L73" s="630"/>
      <c r="M73" s="630"/>
      <c r="N73" s="630"/>
      <c r="O73" s="630"/>
      <c r="P73" s="630"/>
      <c r="Q73" s="630"/>
      <c r="R73" s="630"/>
      <c r="S73" s="630"/>
      <c r="T73" s="628"/>
      <c r="U73" s="628"/>
      <c r="V73" s="637"/>
      <c r="W73" s="626">
        <f t="shared" si="20"/>
        <v>10</v>
      </c>
      <c r="X73" s="625">
        <f t="shared" si="21"/>
        <v>60310.555555555555</v>
      </c>
      <c r="Y73" s="624">
        <f t="shared" si="22"/>
        <v>723726.66666666663</v>
      </c>
      <c r="AA73" s="638" t="str">
        <f>+[5]himnakan!B101</f>
        <v>Երկնափեշյան Արսեն</v>
      </c>
      <c r="AC73" s="512" t="str">
        <f>+[5]himnakan!F101</f>
        <v>բարձ</v>
      </c>
    </row>
    <row r="74" spans="1:29" s="512" customFormat="1" ht="15.75" customHeight="1">
      <c r="A74" s="670">
        <v>53</v>
      </c>
      <c r="B74" s="569" t="s">
        <v>485</v>
      </c>
      <c r="C74" s="551" t="s">
        <v>360</v>
      </c>
      <c r="D74" s="553" t="s">
        <v>517</v>
      </c>
      <c r="E74" s="550"/>
      <c r="F74" s="553" t="s">
        <v>517</v>
      </c>
      <c r="G74" s="557">
        <v>108559</v>
      </c>
      <c r="H74" s="631">
        <f t="shared" si="18"/>
        <v>1402.5710594315246</v>
      </c>
      <c r="I74" s="628">
        <f t="shared" si="19"/>
        <v>0</v>
      </c>
      <c r="J74" s="628"/>
      <c r="K74" s="630"/>
      <c r="L74" s="630"/>
      <c r="M74" s="630"/>
      <c r="N74" s="630"/>
      <c r="O74" s="630"/>
      <c r="P74" s="630"/>
      <c r="Q74" s="630"/>
      <c r="R74" s="630"/>
      <c r="S74" s="630"/>
      <c r="T74" s="628"/>
      <c r="U74" s="628"/>
      <c r="V74" s="637"/>
      <c r="W74" s="626">
        <f t="shared" si="20"/>
        <v>0</v>
      </c>
      <c r="X74" s="625">
        <f t="shared" si="21"/>
        <v>0</v>
      </c>
      <c r="Y74" s="624">
        <f t="shared" si="22"/>
        <v>0</v>
      </c>
      <c r="AA74" s="638" t="str">
        <f>+B74</f>
        <v>Երկնափեշյան Արթուր</v>
      </c>
      <c r="AC74" s="512" t="str">
        <f>+[5]himnakan!F102</f>
        <v>բարձ</v>
      </c>
    </row>
    <row r="75" spans="1:29" s="512" customFormat="1" ht="15.75" customHeight="1">
      <c r="A75" s="670">
        <v>54</v>
      </c>
      <c r="B75" s="552" t="s">
        <v>516</v>
      </c>
      <c r="C75" s="551" t="s">
        <v>360</v>
      </c>
      <c r="D75" s="553" t="s">
        <v>515</v>
      </c>
      <c r="E75" s="550">
        <v>2</v>
      </c>
      <c r="F75" s="553" t="s">
        <v>515</v>
      </c>
      <c r="G75" s="546">
        <v>103251</v>
      </c>
      <c r="H75" s="631">
        <f t="shared" si="18"/>
        <v>1333.9922480620157</v>
      </c>
      <c r="I75" s="628">
        <f t="shared" si="19"/>
        <v>4</v>
      </c>
      <c r="J75" s="628"/>
      <c r="K75" s="630"/>
      <c r="L75" s="630"/>
      <c r="M75" s="630"/>
      <c r="N75" s="630"/>
      <c r="O75" s="630"/>
      <c r="P75" s="630"/>
      <c r="Q75" s="630"/>
      <c r="R75" s="630"/>
      <c r="S75" s="630"/>
      <c r="T75" s="628"/>
      <c r="U75" s="628"/>
      <c r="V75" s="637"/>
      <c r="W75" s="626">
        <f t="shared" si="20"/>
        <v>4</v>
      </c>
      <c r="X75" s="625">
        <f t="shared" si="21"/>
        <v>22944.666666666668</v>
      </c>
      <c r="Y75" s="624">
        <f t="shared" si="22"/>
        <v>275336</v>
      </c>
      <c r="AA75" s="638" t="str">
        <f>+[5]himnakan!B102</f>
        <v>Ä³ÙÑ³ñÛ³Ý Üáñ³Ûñ</v>
      </c>
      <c r="AC75" s="512" t="str">
        <f>+[5]himnakan!F102</f>
        <v>բարձ</v>
      </c>
    </row>
    <row r="76" spans="1:29" s="512" customFormat="1" ht="15.75" customHeight="1">
      <c r="A76" s="670">
        <v>55</v>
      </c>
      <c r="B76" s="569" t="s">
        <v>483</v>
      </c>
      <c r="C76" s="551" t="s">
        <v>360</v>
      </c>
      <c r="D76" s="553" t="s">
        <v>515</v>
      </c>
      <c r="E76" s="550">
        <v>10</v>
      </c>
      <c r="F76" s="553" t="s">
        <v>515</v>
      </c>
      <c r="G76" s="546">
        <v>103251</v>
      </c>
      <c r="H76" s="631">
        <f t="shared" si="18"/>
        <v>1333.9922480620157</v>
      </c>
      <c r="I76" s="628">
        <f t="shared" si="19"/>
        <v>20</v>
      </c>
      <c r="J76" s="628"/>
      <c r="K76" s="630"/>
      <c r="L76" s="630"/>
      <c r="M76" s="630"/>
      <c r="N76" s="630"/>
      <c r="O76" s="630"/>
      <c r="P76" s="630"/>
      <c r="Q76" s="630"/>
      <c r="R76" s="630"/>
      <c r="S76" s="630"/>
      <c r="T76" s="628"/>
      <c r="U76" s="628"/>
      <c r="V76" s="637"/>
      <c r="W76" s="626">
        <f t="shared" si="20"/>
        <v>20</v>
      </c>
      <c r="X76" s="625">
        <f t="shared" si="21"/>
        <v>114723.33333333334</v>
      </c>
      <c r="Y76" s="624">
        <f t="shared" si="22"/>
        <v>1376680</v>
      </c>
      <c r="AA76" s="638" t="str">
        <f>+[5]himnakan!B103</f>
        <v>Գրիգորյան Արմեն</v>
      </c>
      <c r="AC76" s="512" t="str">
        <f>+[5]himnakan!F103</f>
        <v>մ/մ</v>
      </c>
    </row>
    <row r="77" spans="1:29" s="512" customFormat="1" ht="15.75" customHeight="1">
      <c r="A77" s="670">
        <v>56</v>
      </c>
      <c r="B77" s="552" t="s">
        <v>480</v>
      </c>
      <c r="C77" s="551" t="s">
        <v>360</v>
      </c>
      <c r="D77" s="553" t="s">
        <v>417</v>
      </c>
      <c r="E77" s="550">
        <v>7</v>
      </c>
      <c r="F77" s="553" t="s">
        <v>417</v>
      </c>
      <c r="G77" s="546">
        <v>103251</v>
      </c>
      <c r="H77" s="631">
        <f t="shared" si="18"/>
        <v>1333.9922480620157</v>
      </c>
      <c r="I77" s="628">
        <f t="shared" si="19"/>
        <v>14</v>
      </c>
      <c r="J77" s="628"/>
      <c r="K77" s="630"/>
      <c r="L77" s="630"/>
      <c r="M77" s="630"/>
      <c r="N77" s="630"/>
      <c r="O77" s="630"/>
      <c r="P77" s="630"/>
      <c r="Q77" s="630"/>
      <c r="R77" s="630"/>
      <c r="S77" s="630"/>
      <c r="T77" s="628"/>
      <c r="U77" s="628"/>
      <c r="V77" s="637"/>
      <c r="W77" s="626">
        <f t="shared" si="20"/>
        <v>14</v>
      </c>
      <c r="X77" s="625">
        <f t="shared" si="21"/>
        <v>80306.333333333343</v>
      </c>
      <c r="Y77" s="624">
        <f t="shared" si="22"/>
        <v>963676.00000000012</v>
      </c>
      <c r="AA77" s="638" t="str">
        <f>+[5]himnakan!B104</f>
        <v>Ðáí³ÏÇÙÛ³Ý Լուիզա</v>
      </c>
      <c r="AC77" s="512" t="str">
        <f>+[5]himnakan!F104</f>
        <v>բարձ</v>
      </c>
    </row>
    <row r="78" spans="1:29" s="512" customFormat="1" ht="15.75" customHeight="1">
      <c r="A78" s="670">
        <v>57</v>
      </c>
      <c r="B78" s="552" t="s">
        <v>481</v>
      </c>
      <c r="C78" s="551" t="s">
        <v>360</v>
      </c>
      <c r="D78" s="553" t="s">
        <v>417</v>
      </c>
      <c r="E78" s="550">
        <v>6</v>
      </c>
      <c r="F78" s="553" t="s">
        <v>417</v>
      </c>
      <c r="G78" s="546">
        <v>103251</v>
      </c>
      <c r="H78" s="631">
        <f t="shared" si="18"/>
        <v>1333.9922480620157</v>
      </c>
      <c r="I78" s="628">
        <f t="shared" si="19"/>
        <v>12</v>
      </c>
      <c r="J78" s="628"/>
      <c r="K78" s="630"/>
      <c r="L78" s="630"/>
      <c r="M78" s="630"/>
      <c r="N78" s="630"/>
      <c r="O78" s="630"/>
      <c r="P78" s="630"/>
      <c r="Q78" s="630"/>
      <c r="R78" s="630"/>
      <c r="S78" s="630"/>
      <c r="T78" s="628"/>
      <c r="U78" s="628"/>
      <c r="V78" s="637"/>
      <c r="W78" s="626">
        <f t="shared" si="20"/>
        <v>12</v>
      </c>
      <c r="X78" s="625">
        <f t="shared" si="21"/>
        <v>68834.000000000015</v>
      </c>
      <c r="Y78" s="624">
        <f t="shared" si="22"/>
        <v>826008.00000000023</v>
      </c>
      <c r="AA78" s="638" t="str">
        <f>+[5]himnakan!B105</f>
        <v>²ñïáõßÛ³Ý ²Ý³ÑÇï</v>
      </c>
      <c r="AC78" s="512" t="str">
        <f>+[5]himnakan!F105</f>
        <v>բարձ</v>
      </c>
    </row>
    <row r="79" spans="1:29" s="512" customFormat="1" ht="15.75" customHeight="1">
      <c r="A79" s="670">
        <v>58</v>
      </c>
      <c r="B79" s="552" t="s">
        <v>418</v>
      </c>
      <c r="C79" s="551" t="s">
        <v>360</v>
      </c>
      <c r="D79" s="553" t="s">
        <v>417</v>
      </c>
      <c r="E79" s="550">
        <v>7</v>
      </c>
      <c r="F79" s="553" t="s">
        <v>417</v>
      </c>
      <c r="G79" s="546">
        <v>103251</v>
      </c>
      <c r="H79" s="631">
        <f t="shared" si="18"/>
        <v>1333.9922480620157</v>
      </c>
      <c r="I79" s="628">
        <f t="shared" si="19"/>
        <v>14</v>
      </c>
      <c r="J79" s="628"/>
      <c r="K79" s="630"/>
      <c r="L79" s="630"/>
      <c r="M79" s="630"/>
      <c r="N79" s="630"/>
      <c r="O79" s="630"/>
      <c r="P79" s="630"/>
      <c r="Q79" s="630"/>
      <c r="R79" s="630"/>
      <c r="S79" s="630"/>
      <c r="T79" s="628"/>
      <c r="U79" s="628"/>
      <c r="V79" s="637"/>
      <c r="W79" s="626">
        <f t="shared" si="20"/>
        <v>14</v>
      </c>
      <c r="X79" s="625">
        <f t="shared" si="21"/>
        <v>80306.333333333343</v>
      </c>
      <c r="Y79" s="624">
        <f t="shared" si="22"/>
        <v>963676.00000000012</v>
      </c>
      <c r="AA79" s="638" t="str">
        <f>+[5]himnakan!B106</f>
        <v>¼³ù³ñÛ³Ý ÈáõëÇÝ»</v>
      </c>
      <c r="AC79" s="512" t="str">
        <f>+[5]himnakan!F106</f>
        <v>բարձ</v>
      </c>
    </row>
    <row r="80" spans="1:29" s="512" customFormat="1" ht="15.75" customHeight="1">
      <c r="A80" s="670">
        <v>59</v>
      </c>
      <c r="B80" s="552" t="s">
        <v>514</v>
      </c>
      <c r="C80" s="551" t="s">
        <v>360</v>
      </c>
      <c r="D80" s="553" t="s">
        <v>223</v>
      </c>
      <c r="E80" s="550">
        <v>13</v>
      </c>
      <c r="F80" s="553" t="s">
        <v>223</v>
      </c>
      <c r="G80" s="557">
        <v>108559</v>
      </c>
      <c r="H80" s="631">
        <f t="shared" si="18"/>
        <v>1402.5710594315246</v>
      </c>
      <c r="I80" s="672">
        <f>+E80*1.5</f>
        <v>19.5</v>
      </c>
      <c r="J80" s="628"/>
      <c r="K80" s="630"/>
      <c r="L80" s="630"/>
      <c r="M80" s="630"/>
      <c r="N80" s="630"/>
      <c r="O80" s="630"/>
      <c r="P80" s="630"/>
      <c r="Q80" s="630"/>
      <c r="R80" s="630"/>
      <c r="S80" s="630"/>
      <c r="T80" s="628"/>
      <c r="U80" s="628"/>
      <c r="V80" s="637"/>
      <c r="W80" s="626">
        <f t="shared" si="20"/>
        <v>19.5</v>
      </c>
      <c r="X80" s="625">
        <f t="shared" si="21"/>
        <v>117605.58333333333</v>
      </c>
      <c r="Y80" s="624">
        <f t="shared" si="22"/>
        <v>1411267</v>
      </c>
      <c r="AA80" s="638" t="str">
        <f>+[5]himnakan!B107</f>
        <v>Թերզիկյան Արտակ</v>
      </c>
      <c r="AC80" s="512" t="str">
        <f>+[5]himnakan!F107</f>
        <v>բարձ</v>
      </c>
    </row>
    <row r="81" spans="1:31" s="512" customFormat="1" ht="15.75" customHeight="1">
      <c r="A81" s="670">
        <v>60</v>
      </c>
      <c r="B81" s="552" t="s">
        <v>513</v>
      </c>
      <c r="C81" s="551" t="s">
        <v>360</v>
      </c>
      <c r="D81" s="553" t="s">
        <v>223</v>
      </c>
      <c r="E81" s="550">
        <v>12</v>
      </c>
      <c r="F81" s="553" t="s">
        <v>223</v>
      </c>
      <c r="G81" s="557">
        <v>108559</v>
      </c>
      <c r="H81" s="631">
        <f t="shared" si="18"/>
        <v>1402.5710594315246</v>
      </c>
      <c r="I81" s="628">
        <f>+E81*1.5</f>
        <v>18</v>
      </c>
      <c r="J81" s="628"/>
      <c r="K81" s="630"/>
      <c r="L81" s="630"/>
      <c r="M81" s="630"/>
      <c r="N81" s="630"/>
      <c r="O81" s="630"/>
      <c r="P81" s="630"/>
      <c r="Q81" s="630"/>
      <c r="R81" s="630"/>
      <c r="S81" s="630"/>
      <c r="T81" s="628"/>
      <c r="U81" s="628"/>
      <c r="V81" s="637"/>
      <c r="W81" s="626">
        <f t="shared" si="20"/>
        <v>18</v>
      </c>
      <c r="X81" s="625">
        <f t="shared" si="21"/>
        <v>108559</v>
      </c>
      <c r="Y81" s="624">
        <f t="shared" si="22"/>
        <v>1302708</v>
      </c>
      <c r="AA81" s="638" t="str">
        <f>+[5]himnakan!B108</f>
        <v>Մխեյան Սոս</v>
      </c>
      <c r="AC81" s="512" t="str">
        <f>+[5]himnakan!F108</f>
        <v>բարձ</v>
      </c>
    </row>
    <row r="82" spans="1:31" s="512" customFormat="1" ht="15.75" customHeight="1">
      <c r="A82" s="670">
        <v>61</v>
      </c>
      <c r="B82" s="569" t="s">
        <v>512</v>
      </c>
      <c r="C82" s="551" t="s">
        <v>360</v>
      </c>
      <c r="D82" s="553" t="s">
        <v>511</v>
      </c>
      <c r="E82" s="550">
        <v>1</v>
      </c>
      <c r="F82" s="553" t="s">
        <v>511</v>
      </c>
      <c r="G82" s="546">
        <v>103251</v>
      </c>
      <c r="H82" s="631">
        <f t="shared" si="18"/>
        <v>1333.9922480620157</v>
      </c>
      <c r="I82" s="628">
        <f>+E82*2</f>
        <v>2</v>
      </c>
      <c r="J82" s="628"/>
      <c r="K82" s="630"/>
      <c r="L82" s="630"/>
      <c r="M82" s="630"/>
      <c r="N82" s="630"/>
      <c r="O82" s="630"/>
      <c r="P82" s="630"/>
      <c r="Q82" s="630"/>
      <c r="R82" s="630"/>
      <c r="S82" s="630"/>
      <c r="T82" s="628"/>
      <c r="U82" s="628"/>
      <c r="V82" s="637"/>
      <c r="W82" s="626">
        <f t="shared" si="20"/>
        <v>2</v>
      </c>
      <c r="X82" s="625">
        <f t="shared" si="21"/>
        <v>11472.333333333334</v>
      </c>
      <c r="Y82" s="624">
        <f t="shared" si="22"/>
        <v>137668</v>
      </c>
      <c r="AA82" s="638" t="str">
        <f>+[5]himnakan!B109</f>
        <v>¶³ëå³ñÛ³Ý Øáõß»Õ Ð.</v>
      </c>
      <c r="AC82" s="512" t="str">
        <f>+[5]himnakan!F109</f>
        <v>բարձ</v>
      </c>
    </row>
    <row r="83" spans="1:31" s="512" customFormat="1" ht="14.25" customHeight="1">
      <c r="A83" s="670">
        <v>62</v>
      </c>
      <c r="B83" s="569" t="s">
        <v>319</v>
      </c>
      <c r="C83" s="551" t="s">
        <v>360</v>
      </c>
      <c r="D83" s="553" t="s">
        <v>318</v>
      </c>
      <c r="E83" s="550">
        <v>2</v>
      </c>
      <c r="F83" s="553" t="s">
        <v>318</v>
      </c>
      <c r="G83" s="557">
        <v>108559</v>
      </c>
      <c r="H83" s="631">
        <f t="shared" si="18"/>
        <v>1402.5710594315246</v>
      </c>
      <c r="I83" s="628">
        <f>+E83*2</f>
        <v>4</v>
      </c>
      <c r="J83" s="628"/>
      <c r="K83" s="630"/>
      <c r="L83" s="630"/>
      <c r="M83" s="630"/>
      <c r="N83" s="630"/>
      <c r="O83" s="630"/>
      <c r="P83" s="630"/>
      <c r="Q83" s="630"/>
      <c r="R83" s="630"/>
      <c r="S83" s="630"/>
      <c r="T83" s="628"/>
      <c r="U83" s="628"/>
      <c r="V83" s="637"/>
      <c r="W83" s="626">
        <f t="shared" si="20"/>
        <v>4</v>
      </c>
      <c r="X83" s="625">
        <f t="shared" si="21"/>
        <v>24124.222222222223</v>
      </c>
      <c r="Y83" s="624">
        <f t="shared" si="22"/>
        <v>289490.66666666669</v>
      </c>
      <c r="AA83" s="638" t="str">
        <f>+B83</f>
        <v>Վարդանյան Դիանա</v>
      </c>
      <c r="AC83" s="512" t="str">
        <f>+[5]himnakan!F110</f>
        <v>բարձ</v>
      </c>
    </row>
    <row r="84" spans="1:31" s="512" customFormat="1" ht="15.75" customHeight="1" thickBot="1">
      <c r="A84" s="670">
        <v>63</v>
      </c>
      <c r="B84" s="569" t="s">
        <v>329</v>
      </c>
      <c r="C84" s="551" t="s">
        <v>360</v>
      </c>
      <c r="D84" s="553" t="s">
        <v>475</v>
      </c>
      <c r="E84" s="550">
        <v>3</v>
      </c>
      <c r="F84" s="553" t="s">
        <v>475</v>
      </c>
      <c r="G84" s="546">
        <v>103251</v>
      </c>
      <c r="H84" s="631">
        <f t="shared" si="18"/>
        <v>1333.9922480620157</v>
      </c>
      <c r="I84" s="628">
        <f>+E84*2</f>
        <v>6</v>
      </c>
      <c r="J84" s="628"/>
      <c r="K84" s="630"/>
      <c r="L84" s="630"/>
      <c r="M84" s="630"/>
      <c r="N84" s="630"/>
      <c r="O84" s="630"/>
      <c r="P84" s="630"/>
      <c r="Q84" s="630"/>
      <c r="R84" s="630"/>
      <c r="S84" s="630"/>
      <c r="T84" s="628"/>
      <c r="U84" s="628"/>
      <c r="V84" s="637"/>
      <c r="W84" s="626">
        <f t="shared" si="20"/>
        <v>6</v>
      </c>
      <c r="X84" s="625">
        <f t="shared" si="21"/>
        <v>34417.000000000007</v>
      </c>
      <c r="Y84" s="624">
        <f t="shared" si="22"/>
        <v>413004.00000000012</v>
      </c>
      <c r="AA84" s="638" t="str">
        <f>+B84</f>
        <v>Գասպարյան Վահան</v>
      </c>
      <c r="AC84" s="512" t="s">
        <v>371</v>
      </c>
      <c r="AE84" s="512">
        <v>11</v>
      </c>
    </row>
    <row r="85" spans="1:31" s="512" customFormat="1" ht="15.75" customHeight="1" thickBot="1">
      <c r="A85" s="685"/>
      <c r="B85" s="684" t="s">
        <v>359</v>
      </c>
      <c r="C85" s="620"/>
      <c r="D85" s="620"/>
      <c r="E85" s="618">
        <f>SUM(E72:E84)</f>
        <v>71</v>
      </c>
      <c r="F85" s="620"/>
      <c r="G85" s="617"/>
      <c r="H85" s="619"/>
      <c r="I85" s="618">
        <f>SUM(I72:I84)</f>
        <v>129.5</v>
      </c>
      <c r="J85" s="618">
        <f>SUM(J72:J84)</f>
        <v>0</v>
      </c>
      <c r="K85" s="618">
        <f>SUM(K72:K84)</f>
        <v>0</v>
      </c>
      <c r="L85" s="618"/>
      <c r="M85" s="618">
        <f t="shared" ref="M85:Y85" si="23">SUM(M72:M84)</f>
        <v>0</v>
      </c>
      <c r="N85" s="618">
        <f t="shared" si="23"/>
        <v>0</v>
      </c>
      <c r="O85" s="618">
        <f t="shared" si="23"/>
        <v>0</v>
      </c>
      <c r="P85" s="618">
        <f t="shared" si="23"/>
        <v>0</v>
      </c>
      <c r="Q85" s="618">
        <f t="shared" si="23"/>
        <v>0</v>
      </c>
      <c r="R85" s="618">
        <f t="shared" si="23"/>
        <v>0</v>
      </c>
      <c r="S85" s="618">
        <f t="shared" si="23"/>
        <v>0</v>
      </c>
      <c r="T85" s="618">
        <f t="shared" si="23"/>
        <v>0</v>
      </c>
      <c r="U85" s="618">
        <f t="shared" si="23"/>
        <v>0</v>
      </c>
      <c r="V85" s="618">
        <f t="shared" si="23"/>
        <v>0</v>
      </c>
      <c r="W85" s="619">
        <f t="shared" si="23"/>
        <v>129.5</v>
      </c>
      <c r="X85" s="617">
        <f t="shared" si="23"/>
        <v>759789.69444444461</v>
      </c>
      <c r="Y85" s="682">
        <f t="shared" si="23"/>
        <v>9117476.333333334</v>
      </c>
    </row>
    <row r="86" spans="1:31" s="512" customFormat="1" ht="24" customHeight="1">
      <c r="A86" s="670"/>
      <c r="B86" s="686" t="s">
        <v>373</v>
      </c>
      <c r="C86" s="551"/>
      <c r="D86" s="554"/>
      <c r="E86" s="637"/>
      <c r="F86" s="551"/>
      <c r="G86" s="625"/>
      <c r="H86" s="631"/>
      <c r="I86" s="625"/>
      <c r="J86" s="637"/>
      <c r="K86" s="627"/>
      <c r="L86" s="627"/>
      <c r="M86" s="627"/>
      <c r="N86" s="627"/>
      <c r="O86" s="627"/>
      <c r="P86" s="627"/>
      <c r="Q86" s="627"/>
      <c r="R86" s="627"/>
      <c r="S86" s="627"/>
      <c r="T86" s="637"/>
      <c r="U86" s="634"/>
      <c r="V86" s="634"/>
      <c r="W86" s="637"/>
      <c r="X86" s="625"/>
      <c r="Y86" s="624"/>
    </row>
    <row r="87" spans="1:31" s="512" customFormat="1" ht="13.5" customHeight="1">
      <c r="A87" s="670">
        <v>64</v>
      </c>
      <c r="B87" s="552" t="s">
        <v>362</v>
      </c>
      <c r="C87" s="551" t="s">
        <v>360</v>
      </c>
      <c r="D87" s="553" t="s">
        <v>361</v>
      </c>
      <c r="E87" s="550">
        <v>7</v>
      </c>
      <c r="F87" s="553" t="s">
        <v>510</v>
      </c>
      <c r="G87" s="557">
        <v>108559</v>
      </c>
      <c r="H87" s="631">
        <f>SUM(G87/18/4.3)</f>
        <v>1402.5710594315246</v>
      </c>
      <c r="I87" s="628">
        <f>+E87*2</f>
        <v>14</v>
      </c>
      <c r="J87" s="628"/>
      <c r="K87" s="630"/>
      <c r="L87" s="630"/>
      <c r="M87" s="630"/>
      <c r="N87" s="630"/>
      <c r="O87" s="630"/>
      <c r="P87" s="630"/>
      <c r="Q87" s="630"/>
      <c r="R87" s="630"/>
      <c r="S87" s="630"/>
      <c r="T87" s="628"/>
      <c r="U87" s="628"/>
      <c r="V87" s="637"/>
      <c r="W87" s="626">
        <f>SUM(I87:V87)</f>
        <v>14</v>
      </c>
      <c r="X87" s="625">
        <f>W87*H87*4.3</f>
        <v>84434.777777777781</v>
      </c>
      <c r="Y87" s="624">
        <f>X87*12</f>
        <v>1013217.3333333334</v>
      </c>
      <c r="AA87" s="512" t="s">
        <v>362</v>
      </c>
      <c r="AC87" s="512" t="s">
        <v>371</v>
      </c>
    </row>
    <row r="88" spans="1:31" s="512" customFormat="1" ht="15" customHeight="1">
      <c r="A88" s="670">
        <v>65</v>
      </c>
      <c r="B88" s="552" t="s">
        <v>492</v>
      </c>
      <c r="C88" s="551" t="s">
        <v>360</v>
      </c>
      <c r="D88" s="553" t="s">
        <v>312</v>
      </c>
      <c r="E88" s="550">
        <v>3</v>
      </c>
      <c r="F88" s="553" t="s">
        <v>312</v>
      </c>
      <c r="G88" s="557">
        <v>108559</v>
      </c>
      <c r="H88" s="631">
        <f>SUM(G88/18/4.3)</f>
        <v>1402.5710594315246</v>
      </c>
      <c r="I88" s="628">
        <f>+E88*2</f>
        <v>6</v>
      </c>
      <c r="J88" s="628"/>
      <c r="K88" s="630"/>
      <c r="L88" s="630"/>
      <c r="M88" s="630"/>
      <c r="N88" s="630"/>
      <c r="O88" s="630"/>
      <c r="P88" s="630"/>
      <c r="Q88" s="630"/>
      <c r="R88" s="630"/>
      <c r="S88" s="630"/>
      <c r="T88" s="628"/>
      <c r="U88" s="628"/>
      <c r="V88" s="637"/>
      <c r="W88" s="626">
        <f>SUM(I88:V88)</f>
        <v>6</v>
      </c>
      <c r="X88" s="625">
        <f>W88*H88*4.3</f>
        <v>36186.333333333336</v>
      </c>
      <c r="Y88" s="624">
        <f>X88*12</f>
        <v>434236</v>
      </c>
      <c r="AA88" s="512" t="str">
        <f>+[5]himnakan!B89</f>
        <v>Մկրտումյան Արթուր</v>
      </c>
      <c r="AC88" s="512" t="str">
        <f>+[5]himnakan!F89</f>
        <v>մ/մ</v>
      </c>
    </row>
    <row r="89" spans="1:31" s="512" customFormat="1" ht="15" customHeight="1">
      <c r="A89" s="670">
        <v>66</v>
      </c>
      <c r="B89" s="552" t="s">
        <v>491</v>
      </c>
      <c r="C89" s="551" t="s">
        <v>360</v>
      </c>
      <c r="D89" s="553" t="s">
        <v>312</v>
      </c>
      <c r="E89" s="550">
        <v>2</v>
      </c>
      <c r="F89" s="553" t="s">
        <v>312</v>
      </c>
      <c r="G89" s="557">
        <v>108559</v>
      </c>
      <c r="H89" s="631">
        <f>SUM(G89/18/4.3)</f>
        <v>1402.5710594315246</v>
      </c>
      <c r="I89" s="628">
        <f>+E89*2</f>
        <v>4</v>
      </c>
      <c r="J89" s="628"/>
      <c r="K89" s="630"/>
      <c r="L89" s="630"/>
      <c r="M89" s="630"/>
      <c r="N89" s="630"/>
      <c r="O89" s="630"/>
      <c r="P89" s="630"/>
      <c r="Q89" s="630"/>
      <c r="R89" s="630"/>
      <c r="S89" s="630"/>
      <c r="T89" s="628"/>
      <c r="U89" s="628"/>
      <c r="V89" s="637"/>
      <c r="W89" s="626">
        <f>SUM(I89:V89)</f>
        <v>4</v>
      </c>
      <c r="X89" s="625">
        <f>W89*H89*4.3</f>
        <v>24124.222222222223</v>
      </c>
      <c r="Y89" s="624">
        <f>X89*12</f>
        <v>289490.66666666669</v>
      </c>
      <c r="AA89" s="512" t="str">
        <f>+[5]himnakan!B90</f>
        <v>Մանուկյան Արթուր</v>
      </c>
      <c r="AC89" s="512" t="str">
        <f>+[5]himnakan!F90</f>
        <v>մ/մ</v>
      </c>
    </row>
    <row r="90" spans="1:31" s="512" customFormat="1" ht="12.75" customHeight="1" thickBot="1">
      <c r="A90" s="670">
        <v>67</v>
      </c>
      <c r="B90" s="552" t="s">
        <v>313</v>
      </c>
      <c r="C90" s="551" t="s">
        <v>360</v>
      </c>
      <c r="D90" s="553" t="s">
        <v>312</v>
      </c>
      <c r="E90" s="550">
        <v>2</v>
      </c>
      <c r="F90" s="553" t="s">
        <v>312</v>
      </c>
      <c r="G90" s="557">
        <v>108559</v>
      </c>
      <c r="H90" s="631">
        <f>SUM(G90/18/4.3)</f>
        <v>1402.5710594315246</v>
      </c>
      <c r="I90" s="628">
        <f>+E90*2</f>
        <v>4</v>
      </c>
      <c r="J90" s="628"/>
      <c r="K90" s="630"/>
      <c r="L90" s="630"/>
      <c r="M90" s="630"/>
      <c r="N90" s="630"/>
      <c r="O90" s="630"/>
      <c r="P90" s="630"/>
      <c r="Q90" s="630"/>
      <c r="R90" s="630"/>
      <c r="S90" s="630"/>
      <c r="T90" s="628"/>
      <c r="U90" s="628"/>
      <c r="V90" s="637"/>
      <c r="W90" s="626">
        <f>SUM(I90:V90)</f>
        <v>4</v>
      </c>
      <c r="X90" s="625">
        <f>W90*H90*4.3</f>
        <v>24124.222222222223</v>
      </c>
      <c r="Y90" s="624">
        <f>X90*12</f>
        <v>289490.66666666669</v>
      </c>
      <c r="AA90" s="512" t="str">
        <f>+[5]himnakan!B91</f>
        <v>Խաչատրյան Ռոբերտ</v>
      </c>
      <c r="AC90" s="512" t="str">
        <f>+[5]himnakan!F91</f>
        <v>բարձ</v>
      </c>
      <c r="AE90" s="512">
        <v>1</v>
      </c>
    </row>
    <row r="91" spans="1:31" s="512" customFormat="1" ht="12.75" customHeight="1" thickBot="1">
      <c r="A91" s="685"/>
      <c r="B91" s="684" t="s">
        <v>359</v>
      </c>
      <c r="C91" s="620"/>
      <c r="D91" s="620"/>
      <c r="E91" s="618">
        <f>SUM(E87:E90)</f>
        <v>14</v>
      </c>
      <c r="F91" s="620"/>
      <c r="G91" s="617"/>
      <c r="H91" s="619"/>
      <c r="I91" s="618">
        <f>SUM(I87:I90)</f>
        <v>28</v>
      </c>
      <c r="J91" s="618">
        <f>SUM(J87:J90)</f>
        <v>0</v>
      </c>
      <c r="K91" s="618">
        <f>SUM(K87:K90)</f>
        <v>0</v>
      </c>
      <c r="L91" s="618"/>
      <c r="M91" s="618">
        <f t="shared" ref="M91:Y91" si="24">SUM(M87:M90)</f>
        <v>0</v>
      </c>
      <c r="N91" s="618">
        <f t="shared" si="24"/>
        <v>0</v>
      </c>
      <c r="O91" s="618">
        <f t="shared" si="24"/>
        <v>0</v>
      </c>
      <c r="P91" s="618">
        <f t="shared" si="24"/>
        <v>0</v>
      </c>
      <c r="Q91" s="618">
        <f t="shared" si="24"/>
        <v>0</v>
      </c>
      <c r="R91" s="618">
        <f t="shared" si="24"/>
        <v>0</v>
      </c>
      <c r="S91" s="618">
        <f t="shared" si="24"/>
        <v>0</v>
      </c>
      <c r="T91" s="618">
        <f t="shared" si="24"/>
        <v>0</v>
      </c>
      <c r="U91" s="618">
        <f t="shared" si="24"/>
        <v>0</v>
      </c>
      <c r="V91" s="618">
        <f t="shared" si="24"/>
        <v>0</v>
      </c>
      <c r="W91" s="619">
        <f t="shared" si="24"/>
        <v>28</v>
      </c>
      <c r="X91" s="617">
        <f t="shared" si="24"/>
        <v>168869.55555555556</v>
      </c>
      <c r="Y91" s="682">
        <f t="shared" si="24"/>
        <v>2026434.666666667</v>
      </c>
    </row>
    <row r="92" spans="1:31" s="512" customFormat="1" ht="12.75" customHeight="1">
      <c r="A92" s="633"/>
      <c r="B92" s="683" t="s">
        <v>509</v>
      </c>
      <c r="C92" s="551"/>
      <c r="D92" s="554"/>
      <c r="E92" s="637"/>
      <c r="F92" s="551"/>
      <c r="G92" s="625"/>
      <c r="H92" s="631"/>
      <c r="I92" s="637"/>
      <c r="J92" s="637"/>
      <c r="K92" s="627"/>
      <c r="L92" s="627"/>
      <c r="M92" s="627"/>
      <c r="N92" s="627"/>
      <c r="O92" s="675"/>
      <c r="P92" s="675"/>
      <c r="Q92" s="675"/>
      <c r="R92" s="627"/>
      <c r="S92" s="675"/>
      <c r="T92" s="637"/>
      <c r="U92" s="634"/>
      <c r="V92" s="634"/>
      <c r="W92" s="637"/>
      <c r="X92" s="625"/>
      <c r="Y92" s="624"/>
    </row>
    <row r="93" spans="1:31" s="512" customFormat="1" ht="12.75" customHeight="1">
      <c r="A93" s="633">
        <v>68</v>
      </c>
      <c r="B93" s="577" t="s">
        <v>469</v>
      </c>
      <c r="C93" s="551" t="s">
        <v>360</v>
      </c>
      <c r="D93" s="575" t="s">
        <v>420</v>
      </c>
      <c r="E93" s="576">
        <v>9</v>
      </c>
      <c r="F93" s="575" t="s">
        <v>420</v>
      </c>
      <c r="G93" s="557">
        <v>108559</v>
      </c>
      <c r="H93" s="643">
        <f t="shared" ref="H93:H103" si="25">SUM(G93/18/4.3)</f>
        <v>1402.5710594315246</v>
      </c>
      <c r="I93" s="573">
        <v>14.5</v>
      </c>
      <c r="J93" s="628"/>
      <c r="K93" s="630"/>
      <c r="L93" s="630"/>
      <c r="M93" s="630"/>
      <c r="N93" s="630"/>
      <c r="O93" s="629"/>
      <c r="P93" s="629"/>
      <c r="Q93" s="629"/>
      <c r="R93" s="630"/>
      <c r="S93" s="629"/>
      <c r="T93" s="628"/>
      <c r="U93" s="635"/>
      <c r="V93" s="634"/>
      <c r="W93" s="626">
        <f t="shared" ref="W93:W103" si="26">SUM(I93:V93)</f>
        <v>14.5</v>
      </c>
      <c r="X93" s="625">
        <f t="shared" ref="X93:X103" si="27">W93*H93*4.3</f>
        <v>87450.305555555562</v>
      </c>
      <c r="Y93" s="624">
        <f t="shared" ref="Y93:Y103" si="28">X93*12</f>
        <v>1049403.6666666667</v>
      </c>
      <c r="AA93" s="638" t="str">
        <f>+B93</f>
        <v>Բեգոյան Նաիրա</v>
      </c>
      <c r="AC93" s="664"/>
    </row>
    <row r="94" spans="1:31" s="512" customFormat="1" ht="12.75" customHeight="1">
      <c r="A94" s="633">
        <v>69</v>
      </c>
      <c r="B94" s="555" t="s">
        <v>508</v>
      </c>
      <c r="C94" s="551" t="s">
        <v>360</v>
      </c>
      <c r="D94" s="575" t="s">
        <v>420</v>
      </c>
      <c r="E94" s="550">
        <v>15</v>
      </c>
      <c r="F94" s="575" t="s">
        <v>420</v>
      </c>
      <c r="G94" s="546">
        <v>103251</v>
      </c>
      <c r="H94" s="643">
        <f t="shared" si="25"/>
        <v>1333.9922480620157</v>
      </c>
      <c r="I94" s="547">
        <v>24.5</v>
      </c>
      <c r="J94" s="628"/>
      <c r="K94" s="630"/>
      <c r="L94" s="630"/>
      <c r="M94" s="630"/>
      <c r="N94" s="630"/>
      <c r="O94" s="629"/>
      <c r="P94" s="629"/>
      <c r="Q94" s="629"/>
      <c r="R94" s="630"/>
      <c r="S94" s="629"/>
      <c r="T94" s="628"/>
      <c r="U94" s="635"/>
      <c r="V94" s="634"/>
      <c r="W94" s="626">
        <f t="shared" si="26"/>
        <v>24.5</v>
      </c>
      <c r="X94" s="625">
        <f t="shared" si="27"/>
        <v>140536.08333333334</v>
      </c>
      <c r="Y94" s="624">
        <f t="shared" si="28"/>
        <v>1686433</v>
      </c>
      <c r="AA94" s="638" t="str">
        <f>+[5]himnakan!B69</f>
        <v xml:space="preserve">²ñ»íÛ³Ý Ø³ñÇÝ» Ð. </v>
      </c>
      <c r="AC94" s="512" t="str">
        <f>+[5]himnakan!F69</f>
        <v>բարձ</v>
      </c>
    </row>
    <row r="95" spans="1:31" s="512" customFormat="1" ht="14.25" customHeight="1">
      <c r="A95" s="633">
        <v>70</v>
      </c>
      <c r="B95" s="555" t="s">
        <v>507</v>
      </c>
      <c r="C95" s="551" t="s">
        <v>360</v>
      </c>
      <c r="D95" s="575" t="s">
        <v>420</v>
      </c>
      <c r="E95" s="550">
        <v>15</v>
      </c>
      <c r="F95" s="575" t="s">
        <v>420</v>
      </c>
      <c r="G95" s="546">
        <v>103251</v>
      </c>
      <c r="H95" s="643">
        <f t="shared" si="25"/>
        <v>1333.9922480620157</v>
      </c>
      <c r="I95" s="547">
        <v>24.5</v>
      </c>
      <c r="J95" s="628"/>
      <c r="K95" s="630"/>
      <c r="L95" s="630"/>
      <c r="M95" s="630"/>
      <c r="N95" s="630"/>
      <c r="O95" s="629"/>
      <c r="P95" s="629"/>
      <c r="Q95" s="629"/>
      <c r="R95" s="630"/>
      <c r="S95" s="629"/>
      <c r="T95" s="628"/>
      <c r="U95" s="635"/>
      <c r="V95" s="634"/>
      <c r="W95" s="626">
        <f t="shared" si="26"/>
        <v>24.5</v>
      </c>
      <c r="X95" s="625">
        <f t="shared" si="27"/>
        <v>140536.08333333334</v>
      </c>
      <c r="Y95" s="624">
        <f t="shared" si="28"/>
        <v>1686433</v>
      </c>
      <c r="AA95" s="638" t="str">
        <f>+[5]himnakan!B70</f>
        <v>²ßãÛ³Ý Þ³ù» Ä.</v>
      </c>
      <c r="AC95" s="512" t="str">
        <f>+[5]himnakan!F70</f>
        <v>բարձ</v>
      </c>
    </row>
    <row r="96" spans="1:31" s="512" customFormat="1" ht="12.75" customHeight="1">
      <c r="A96" s="633">
        <v>71</v>
      </c>
      <c r="B96" s="552" t="s">
        <v>506</v>
      </c>
      <c r="C96" s="551" t="s">
        <v>360</v>
      </c>
      <c r="D96" s="575" t="s">
        <v>420</v>
      </c>
      <c r="E96" s="550">
        <v>6</v>
      </c>
      <c r="F96" s="575" t="s">
        <v>420</v>
      </c>
      <c r="G96" s="546">
        <v>103251</v>
      </c>
      <c r="H96" s="643">
        <f t="shared" si="25"/>
        <v>1333.9922480620157</v>
      </c>
      <c r="I96" s="547">
        <v>9.5</v>
      </c>
      <c r="J96" s="628"/>
      <c r="K96" s="630"/>
      <c r="L96" s="630"/>
      <c r="M96" s="630"/>
      <c r="N96" s="630"/>
      <c r="O96" s="629"/>
      <c r="P96" s="629"/>
      <c r="Q96" s="629"/>
      <c r="R96" s="630"/>
      <c r="S96" s="629"/>
      <c r="T96" s="628"/>
      <c r="U96" s="635"/>
      <c r="V96" s="634"/>
      <c r="W96" s="626">
        <f t="shared" si="26"/>
        <v>9.5</v>
      </c>
      <c r="X96" s="625">
        <f t="shared" si="27"/>
        <v>54493.583333333336</v>
      </c>
      <c r="Y96" s="624">
        <f t="shared" si="28"/>
        <v>653923</v>
      </c>
      <c r="AA96" s="638" t="str">
        <f>+[5]himnakan!B71</f>
        <v>Գալստյան Սամվել</v>
      </c>
      <c r="AC96" s="512" t="str">
        <f>+[5]himnakan!F71</f>
        <v>բարձ</v>
      </c>
    </row>
    <row r="97" spans="1:31" s="512" customFormat="1" ht="13.5" customHeight="1">
      <c r="A97" s="633">
        <v>72</v>
      </c>
      <c r="B97" s="552" t="s">
        <v>505</v>
      </c>
      <c r="C97" s="551" t="s">
        <v>360</v>
      </c>
      <c r="D97" s="575" t="s">
        <v>420</v>
      </c>
      <c r="E97" s="550">
        <v>7</v>
      </c>
      <c r="F97" s="575" t="s">
        <v>420</v>
      </c>
      <c r="G97" s="546">
        <v>103251</v>
      </c>
      <c r="H97" s="643">
        <f t="shared" si="25"/>
        <v>1333.9922480620157</v>
      </c>
      <c r="I97" s="547">
        <v>12</v>
      </c>
      <c r="J97" s="628"/>
      <c r="K97" s="630"/>
      <c r="L97" s="630"/>
      <c r="M97" s="630"/>
      <c r="N97" s="630"/>
      <c r="O97" s="629"/>
      <c r="P97" s="629"/>
      <c r="Q97" s="629"/>
      <c r="R97" s="630"/>
      <c r="S97" s="629"/>
      <c r="T97" s="628"/>
      <c r="U97" s="635"/>
      <c r="V97" s="634"/>
      <c r="W97" s="626">
        <f t="shared" si="26"/>
        <v>12</v>
      </c>
      <c r="X97" s="625">
        <f t="shared" si="27"/>
        <v>68834.000000000015</v>
      </c>
      <c r="Y97" s="624">
        <f t="shared" si="28"/>
        <v>826008.00000000023</v>
      </c>
      <c r="AA97" s="638" t="str">
        <f>+[5]himnakan!B72</f>
        <v>Շահինյան Մարգարիտա</v>
      </c>
      <c r="AC97" s="512" t="str">
        <f>+[5]himnakan!F72</f>
        <v>բարձ</v>
      </c>
    </row>
    <row r="98" spans="1:31" s="512" customFormat="1" ht="13.5" customHeight="1">
      <c r="A98" s="633">
        <v>73</v>
      </c>
      <c r="B98" s="552" t="s">
        <v>470</v>
      </c>
      <c r="C98" s="551" t="s">
        <v>360</v>
      </c>
      <c r="D98" s="575" t="s">
        <v>420</v>
      </c>
      <c r="E98" s="550">
        <v>18</v>
      </c>
      <c r="F98" s="575" t="s">
        <v>420</v>
      </c>
      <c r="G98" s="557">
        <v>108559</v>
      </c>
      <c r="H98" s="643">
        <f t="shared" si="25"/>
        <v>1402.5710594315246</v>
      </c>
      <c r="I98" s="547">
        <v>30</v>
      </c>
      <c r="J98" s="628"/>
      <c r="K98" s="630"/>
      <c r="L98" s="630"/>
      <c r="M98" s="630"/>
      <c r="N98" s="630"/>
      <c r="O98" s="629"/>
      <c r="P98" s="629"/>
      <c r="Q98" s="629"/>
      <c r="R98" s="630"/>
      <c r="S98" s="629"/>
      <c r="T98" s="628"/>
      <c r="U98" s="635"/>
      <c r="V98" s="634"/>
      <c r="W98" s="626">
        <f t="shared" si="26"/>
        <v>30</v>
      </c>
      <c r="X98" s="625">
        <f t="shared" si="27"/>
        <v>180931.66666666669</v>
      </c>
      <c r="Y98" s="624">
        <f t="shared" si="28"/>
        <v>2171180</v>
      </c>
      <c r="AA98" s="638" t="str">
        <f>+[5]himnakan!B73</f>
        <v>Ջարոյան Հասմիկ</v>
      </c>
      <c r="AC98" s="512" t="str">
        <f>+[5]himnakan!F73</f>
        <v>բարձ</v>
      </c>
    </row>
    <row r="99" spans="1:31" s="512" customFormat="1" ht="15" customHeight="1">
      <c r="A99" s="633">
        <v>74</v>
      </c>
      <c r="B99" s="552" t="s">
        <v>421</v>
      </c>
      <c r="C99" s="551" t="s">
        <v>360</v>
      </c>
      <c r="D99" s="575" t="s">
        <v>420</v>
      </c>
      <c r="E99" s="550">
        <v>10</v>
      </c>
      <c r="F99" s="575" t="s">
        <v>420</v>
      </c>
      <c r="G99" s="557">
        <v>108559</v>
      </c>
      <c r="H99" s="643">
        <f t="shared" si="25"/>
        <v>1402.5710594315246</v>
      </c>
      <c r="I99" s="547">
        <v>16</v>
      </c>
      <c r="J99" s="628"/>
      <c r="K99" s="630"/>
      <c r="L99" s="630"/>
      <c r="M99" s="630"/>
      <c r="N99" s="630"/>
      <c r="O99" s="629"/>
      <c r="P99" s="629"/>
      <c r="Q99" s="629"/>
      <c r="R99" s="630"/>
      <c r="S99" s="629"/>
      <c r="T99" s="628"/>
      <c r="U99" s="635"/>
      <c r="V99" s="634"/>
      <c r="W99" s="626">
        <f t="shared" si="26"/>
        <v>16</v>
      </c>
      <c r="X99" s="625">
        <f t="shared" si="27"/>
        <v>96496.888888888891</v>
      </c>
      <c r="Y99" s="624">
        <f t="shared" si="28"/>
        <v>1157962.6666666667</v>
      </c>
      <c r="AA99" s="638" t="str">
        <f>+[5]himnakan!B74</f>
        <v>Ջարոյան Լիանա</v>
      </c>
      <c r="AC99" s="512" t="str">
        <f>+[5]himnakan!F74</f>
        <v>բարձ</v>
      </c>
    </row>
    <row r="100" spans="1:31" s="512" customFormat="1" ht="12.75" customHeight="1">
      <c r="A100" s="633">
        <v>75</v>
      </c>
      <c r="B100" s="552" t="s">
        <v>504</v>
      </c>
      <c r="C100" s="551" t="s">
        <v>360</v>
      </c>
      <c r="D100" s="575" t="s">
        <v>420</v>
      </c>
      <c r="E100" s="550">
        <v>5</v>
      </c>
      <c r="F100" s="575" t="s">
        <v>420</v>
      </c>
      <c r="G100" s="557">
        <v>108559</v>
      </c>
      <c r="H100" s="643">
        <f t="shared" si="25"/>
        <v>1402.5710594315246</v>
      </c>
      <c r="I100" s="547">
        <v>8</v>
      </c>
      <c r="J100" s="628"/>
      <c r="K100" s="630"/>
      <c r="L100" s="630"/>
      <c r="M100" s="630"/>
      <c r="N100" s="630"/>
      <c r="O100" s="629"/>
      <c r="P100" s="629"/>
      <c r="Q100" s="629"/>
      <c r="R100" s="630"/>
      <c r="S100" s="629"/>
      <c r="T100" s="628"/>
      <c r="U100" s="635"/>
      <c r="V100" s="634"/>
      <c r="W100" s="626">
        <f t="shared" si="26"/>
        <v>8</v>
      </c>
      <c r="X100" s="625">
        <f t="shared" si="27"/>
        <v>48248.444444444445</v>
      </c>
      <c r="Y100" s="624">
        <f t="shared" si="28"/>
        <v>578981.33333333337</v>
      </c>
      <c r="AA100" s="638" t="str">
        <f>+[5]himnakan!B76</f>
        <v>Գալստյան Էդմոն</v>
      </c>
      <c r="AC100" s="512" t="str">
        <f>+[5]himnakan!F76</f>
        <v>բարձ</v>
      </c>
    </row>
    <row r="101" spans="1:31" s="512" customFormat="1" ht="17.25" customHeight="1">
      <c r="A101" s="633">
        <v>76</v>
      </c>
      <c r="B101" s="552" t="s">
        <v>503</v>
      </c>
      <c r="C101" s="551" t="s">
        <v>360</v>
      </c>
      <c r="D101" s="575" t="s">
        <v>420</v>
      </c>
      <c r="E101" s="550">
        <v>1</v>
      </c>
      <c r="F101" s="575" t="s">
        <v>420</v>
      </c>
      <c r="G101" s="557">
        <v>108559</v>
      </c>
      <c r="H101" s="643">
        <f t="shared" si="25"/>
        <v>1402.5710594315246</v>
      </c>
      <c r="I101" s="547">
        <v>1.5</v>
      </c>
      <c r="J101" s="628"/>
      <c r="K101" s="630"/>
      <c r="L101" s="630"/>
      <c r="M101" s="630"/>
      <c r="N101" s="630"/>
      <c r="O101" s="629"/>
      <c r="P101" s="629"/>
      <c r="Q101" s="629"/>
      <c r="R101" s="630"/>
      <c r="S101" s="629"/>
      <c r="T101" s="628"/>
      <c r="U101" s="635"/>
      <c r="V101" s="634"/>
      <c r="W101" s="626">
        <f t="shared" si="26"/>
        <v>1.5</v>
      </c>
      <c r="X101" s="625">
        <f t="shared" si="27"/>
        <v>9046.5833333333339</v>
      </c>
      <c r="Y101" s="624">
        <f t="shared" si="28"/>
        <v>108559</v>
      </c>
      <c r="AA101" s="638" t="str">
        <f>+B101</f>
        <v>Մարտիրոսյան Լուսինե</v>
      </c>
      <c r="AC101" s="664"/>
    </row>
    <row r="102" spans="1:31" s="512" customFormat="1" ht="11.25" customHeight="1">
      <c r="A102" s="633">
        <v>77</v>
      </c>
      <c r="B102" s="552" t="s">
        <v>502</v>
      </c>
      <c r="C102" s="551" t="s">
        <v>360</v>
      </c>
      <c r="D102" s="575" t="s">
        <v>420</v>
      </c>
      <c r="E102" s="550">
        <v>7</v>
      </c>
      <c r="F102" s="575" t="s">
        <v>420</v>
      </c>
      <c r="G102" s="557">
        <v>108559</v>
      </c>
      <c r="H102" s="643">
        <f t="shared" si="25"/>
        <v>1402.5710594315246</v>
      </c>
      <c r="I102" s="547">
        <v>10.5</v>
      </c>
      <c r="J102" s="628"/>
      <c r="K102" s="630"/>
      <c r="L102" s="630"/>
      <c r="M102" s="630"/>
      <c r="N102" s="630"/>
      <c r="O102" s="629"/>
      <c r="P102" s="629"/>
      <c r="Q102" s="629"/>
      <c r="R102" s="630"/>
      <c r="S102" s="629"/>
      <c r="T102" s="628"/>
      <c r="U102" s="635"/>
      <c r="V102" s="634"/>
      <c r="W102" s="626">
        <f t="shared" si="26"/>
        <v>10.5</v>
      </c>
      <c r="X102" s="625">
        <f t="shared" si="27"/>
        <v>63326.083333333336</v>
      </c>
      <c r="Y102" s="624">
        <f t="shared" si="28"/>
        <v>759913</v>
      </c>
      <c r="AA102" s="638" t="str">
        <f>+B102</f>
        <v>Մնացյան Ալինա</v>
      </c>
      <c r="AC102" s="664"/>
    </row>
    <row r="103" spans="1:31" s="512" customFormat="1" ht="13.5" customHeight="1" thickBot="1">
      <c r="A103" s="633">
        <v>78</v>
      </c>
      <c r="B103" s="552" t="s">
        <v>501</v>
      </c>
      <c r="C103" s="551" t="s">
        <v>360</v>
      </c>
      <c r="D103" s="575" t="s">
        <v>420</v>
      </c>
      <c r="E103" s="550">
        <v>6</v>
      </c>
      <c r="F103" s="575" t="s">
        <v>420</v>
      </c>
      <c r="G103" s="546">
        <v>103251</v>
      </c>
      <c r="H103" s="643">
        <f t="shared" si="25"/>
        <v>1333.9922480620157</v>
      </c>
      <c r="I103" s="547">
        <v>9</v>
      </c>
      <c r="J103" s="628"/>
      <c r="K103" s="630"/>
      <c r="L103" s="630"/>
      <c r="M103" s="630"/>
      <c r="N103" s="630"/>
      <c r="O103" s="629"/>
      <c r="P103" s="629"/>
      <c r="Q103" s="629"/>
      <c r="R103" s="630"/>
      <c r="S103" s="629"/>
      <c r="T103" s="628"/>
      <c r="U103" s="635"/>
      <c r="V103" s="634"/>
      <c r="W103" s="626">
        <f t="shared" si="26"/>
        <v>9</v>
      </c>
      <c r="X103" s="625">
        <f t="shared" si="27"/>
        <v>51625.500000000007</v>
      </c>
      <c r="Y103" s="624">
        <f t="shared" si="28"/>
        <v>619506.00000000012</v>
      </c>
      <c r="AA103" s="638" t="str">
        <f>+[5]himnakan!B77</f>
        <v>Շարյան Անահիտ</v>
      </c>
      <c r="AC103" s="512" t="str">
        <f>+[5]himnakan!F77</f>
        <v>բարձ</v>
      </c>
      <c r="AE103" s="512">
        <v>8</v>
      </c>
    </row>
    <row r="104" spans="1:31" s="512" customFormat="1" ht="15" customHeight="1" thickBot="1">
      <c r="A104" s="623"/>
      <c r="B104" s="622" t="s">
        <v>359</v>
      </c>
      <c r="C104" s="621"/>
      <c r="D104" s="620"/>
      <c r="E104" s="618">
        <f>SUM(E93:E103)</f>
        <v>99</v>
      </c>
      <c r="F104" s="620"/>
      <c r="G104" s="617"/>
      <c r="H104" s="619"/>
      <c r="I104" s="618">
        <f>SUM(I93:I103)</f>
        <v>160</v>
      </c>
      <c r="J104" s="618">
        <f>SUM(J93:J103)</f>
        <v>0</v>
      </c>
      <c r="K104" s="618">
        <f>SUM(K93:K103)</f>
        <v>0</v>
      </c>
      <c r="L104" s="618"/>
      <c r="M104" s="618">
        <f t="shared" ref="M104:Y104" si="29">SUM(M93:M103)</f>
        <v>0</v>
      </c>
      <c r="N104" s="618">
        <f t="shared" si="29"/>
        <v>0</v>
      </c>
      <c r="O104" s="618">
        <f t="shared" si="29"/>
        <v>0</v>
      </c>
      <c r="P104" s="618">
        <f t="shared" si="29"/>
        <v>0</v>
      </c>
      <c r="Q104" s="618">
        <f t="shared" si="29"/>
        <v>0</v>
      </c>
      <c r="R104" s="618">
        <f t="shared" si="29"/>
        <v>0</v>
      </c>
      <c r="S104" s="618">
        <f t="shared" si="29"/>
        <v>0</v>
      </c>
      <c r="T104" s="618">
        <f t="shared" si="29"/>
        <v>0</v>
      </c>
      <c r="U104" s="618">
        <f t="shared" si="29"/>
        <v>0</v>
      </c>
      <c r="V104" s="618">
        <f t="shared" si="29"/>
        <v>0</v>
      </c>
      <c r="W104" s="618">
        <f t="shared" si="29"/>
        <v>160</v>
      </c>
      <c r="X104" s="617">
        <f t="shared" si="29"/>
        <v>941525.22222222236</v>
      </c>
      <c r="Y104" s="682">
        <f t="shared" si="29"/>
        <v>11298302.666666668</v>
      </c>
    </row>
    <row r="105" spans="1:31" s="512" customFormat="1" ht="15" customHeight="1" thickBot="1">
      <c r="A105" s="623"/>
      <c r="B105" s="681" t="s">
        <v>500</v>
      </c>
      <c r="C105" s="621"/>
      <c r="D105" s="620"/>
      <c r="E105" s="680">
        <f>SUM(E104+E91+E85+E67+E53+E33)</f>
        <v>503</v>
      </c>
      <c r="F105" s="621"/>
      <c r="G105" s="678"/>
      <c r="H105" s="619"/>
      <c r="I105" s="679">
        <f>SUM(I104+I91+I85+I67+I53+I33)</f>
        <v>955.5</v>
      </c>
      <c r="J105" s="679">
        <f>SUM(J104+J91+J85+J67+J53+J33)</f>
        <v>0</v>
      </c>
      <c r="K105" s="679">
        <f>SUM(K104+K91+K85+K67+K53+K33)</f>
        <v>0</v>
      </c>
      <c r="L105" s="679"/>
      <c r="M105" s="679">
        <f t="shared" ref="M105:Y105" si="30">SUM(M104+M91+M85+M67+M53+M33)</f>
        <v>0</v>
      </c>
      <c r="N105" s="679">
        <f t="shared" si="30"/>
        <v>0</v>
      </c>
      <c r="O105" s="679">
        <f t="shared" si="30"/>
        <v>0</v>
      </c>
      <c r="P105" s="679">
        <f t="shared" si="30"/>
        <v>0</v>
      </c>
      <c r="Q105" s="679">
        <f t="shared" si="30"/>
        <v>0</v>
      </c>
      <c r="R105" s="679">
        <f t="shared" si="30"/>
        <v>0</v>
      </c>
      <c r="S105" s="679">
        <f t="shared" si="30"/>
        <v>0</v>
      </c>
      <c r="T105" s="679">
        <f t="shared" si="30"/>
        <v>0</v>
      </c>
      <c r="U105" s="679">
        <f t="shared" si="30"/>
        <v>0</v>
      </c>
      <c r="V105" s="679">
        <f t="shared" si="30"/>
        <v>0</v>
      </c>
      <c r="W105" s="679">
        <f t="shared" si="30"/>
        <v>955.5</v>
      </c>
      <c r="X105" s="678">
        <f t="shared" si="30"/>
        <v>5605350.4100000001</v>
      </c>
      <c r="Y105" s="677">
        <f t="shared" si="30"/>
        <v>67264204.920000017</v>
      </c>
    </row>
    <row r="106" spans="1:31" ht="16.5" customHeight="1">
      <c r="A106" s="902" t="s">
        <v>415</v>
      </c>
      <c r="B106" s="896" t="s">
        <v>414</v>
      </c>
      <c r="C106" s="905" t="s">
        <v>351</v>
      </c>
      <c r="D106" s="907" t="s">
        <v>350</v>
      </c>
      <c r="E106" s="909" t="s">
        <v>413</v>
      </c>
      <c r="F106" s="898" t="s">
        <v>412</v>
      </c>
      <c r="G106" s="911" t="s">
        <v>411</v>
      </c>
      <c r="H106" s="900" t="s">
        <v>410</v>
      </c>
      <c r="I106" s="889" t="s">
        <v>409</v>
      </c>
      <c r="J106" s="889"/>
      <c r="K106" s="889"/>
      <c r="L106" s="889"/>
      <c r="M106" s="889"/>
      <c r="N106" s="889"/>
      <c r="O106" s="889"/>
      <c r="P106" s="889"/>
      <c r="Q106" s="889"/>
      <c r="R106" s="889"/>
      <c r="S106" s="889"/>
      <c r="T106" s="889"/>
      <c r="U106" s="889"/>
      <c r="V106" s="889"/>
      <c r="W106" s="889"/>
      <c r="X106" s="884" t="s">
        <v>408</v>
      </c>
      <c r="Y106" s="893" t="s">
        <v>407</v>
      </c>
    </row>
    <row r="107" spans="1:31" ht="22.5" customHeight="1">
      <c r="A107" s="903"/>
      <c r="B107" s="897"/>
      <c r="C107" s="906"/>
      <c r="D107" s="908"/>
      <c r="E107" s="910"/>
      <c r="F107" s="899"/>
      <c r="G107" s="912"/>
      <c r="H107" s="901"/>
      <c r="I107" s="887" t="s">
        <v>406</v>
      </c>
      <c r="J107" s="887" t="s">
        <v>405</v>
      </c>
      <c r="K107" s="887" t="s">
        <v>404</v>
      </c>
      <c r="L107" s="887" t="s">
        <v>403</v>
      </c>
      <c r="M107" s="887" t="s">
        <v>402</v>
      </c>
      <c r="N107" s="655"/>
      <c r="O107" s="654" t="s">
        <v>401</v>
      </c>
      <c r="P107" s="654"/>
      <c r="Q107" s="654"/>
      <c r="R107" s="654"/>
      <c r="S107" s="653"/>
      <c r="T107" s="887" t="s">
        <v>400</v>
      </c>
      <c r="U107" s="887" t="s">
        <v>399</v>
      </c>
      <c r="V107" s="887" t="s">
        <v>398</v>
      </c>
      <c r="W107" s="887" t="s">
        <v>397</v>
      </c>
      <c r="X107" s="885"/>
      <c r="Y107" s="894"/>
    </row>
    <row r="108" spans="1:31" ht="46.5" customHeight="1" thickBot="1">
      <c r="A108" s="903"/>
      <c r="B108" s="897"/>
      <c r="C108" s="906"/>
      <c r="D108" s="908"/>
      <c r="E108" s="910"/>
      <c r="F108" s="899"/>
      <c r="G108" s="913"/>
      <c r="H108" s="901"/>
      <c r="I108" s="890"/>
      <c r="J108" s="890"/>
      <c r="K108" s="890"/>
      <c r="L108" s="890"/>
      <c r="M108" s="890"/>
      <c r="N108" s="652" t="s">
        <v>396</v>
      </c>
      <c r="O108" s="652" t="s">
        <v>395</v>
      </c>
      <c r="P108" s="652" t="s">
        <v>394</v>
      </c>
      <c r="Q108" s="652" t="s">
        <v>393</v>
      </c>
      <c r="R108" s="652" t="s">
        <v>392</v>
      </c>
      <c r="S108" s="652" t="s">
        <v>391</v>
      </c>
      <c r="T108" s="888"/>
      <c r="U108" s="888"/>
      <c r="V108" s="888"/>
      <c r="W108" s="888"/>
      <c r="X108" s="886"/>
      <c r="Y108" s="895"/>
    </row>
    <row r="109" spans="1:31" s="648" customFormat="1" ht="12.75" customHeight="1" thickBot="1">
      <c r="A109" s="649">
        <v>1</v>
      </c>
      <c r="B109" s="618">
        <v>2</v>
      </c>
      <c r="C109" s="620">
        <v>3</v>
      </c>
      <c r="D109" s="651">
        <v>4</v>
      </c>
      <c r="E109" s="618">
        <v>5</v>
      </c>
      <c r="F109" s="620">
        <v>6</v>
      </c>
      <c r="G109" s="650">
        <v>7</v>
      </c>
      <c r="H109" s="619">
        <v>8</v>
      </c>
      <c r="I109" s="618">
        <v>9</v>
      </c>
      <c r="J109" s="649">
        <v>10</v>
      </c>
      <c r="K109" s="618">
        <v>11</v>
      </c>
      <c r="L109" s="618">
        <v>12</v>
      </c>
      <c r="M109" s="649">
        <v>13</v>
      </c>
      <c r="N109" s="618">
        <v>14</v>
      </c>
      <c r="O109" s="618">
        <v>15</v>
      </c>
      <c r="P109" s="649">
        <v>16</v>
      </c>
      <c r="Q109" s="618">
        <v>17</v>
      </c>
      <c r="R109" s="618">
        <v>18</v>
      </c>
      <c r="S109" s="649">
        <v>19</v>
      </c>
      <c r="T109" s="618">
        <v>20</v>
      </c>
      <c r="U109" s="618">
        <v>21</v>
      </c>
      <c r="V109" s="649">
        <v>22</v>
      </c>
      <c r="W109" s="618">
        <v>23</v>
      </c>
      <c r="X109" s="618">
        <v>24</v>
      </c>
      <c r="Y109" s="649">
        <v>25</v>
      </c>
    </row>
    <row r="110" spans="1:31" s="512" customFormat="1" ht="17.25" customHeight="1">
      <c r="A110" s="633"/>
      <c r="B110" s="676" t="s">
        <v>499</v>
      </c>
      <c r="C110" s="551"/>
      <c r="D110" s="554"/>
      <c r="E110" s="637"/>
      <c r="F110" s="551"/>
      <c r="G110" s="625"/>
      <c r="H110" s="631"/>
      <c r="I110" s="637"/>
      <c r="J110" s="637"/>
      <c r="K110" s="627"/>
      <c r="L110" s="627"/>
      <c r="M110" s="627"/>
      <c r="N110" s="627"/>
      <c r="O110" s="675"/>
      <c r="P110" s="675"/>
      <c r="Q110" s="675"/>
      <c r="R110" s="627"/>
      <c r="S110" s="675"/>
      <c r="T110" s="637"/>
      <c r="U110" s="634"/>
      <c r="V110" s="634"/>
      <c r="W110" s="637"/>
      <c r="X110" s="626"/>
      <c r="Y110" s="624"/>
    </row>
    <row r="111" spans="1:31" s="512" customFormat="1" ht="17.25" customHeight="1">
      <c r="A111" s="670">
        <v>79</v>
      </c>
      <c r="B111" s="552" t="s">
        <v>498</v>
      </c>
      <c r="C111" s="551" t="s">
        <v>360</v>
      </c>
      <c r="D111" s="553" t="s">
        <v>326</v>
      </c>
      <c r="E111" s="550"/>
      <c r="F111" s="553" t="s">
        <v>326</v>
      </c>
      <c r="G111" s="546">
        <v>103250.55</v>
      </c>
      <c r="H111" s="631">
        <f t="shared" ref="H111:H142" si="31">SUM(G111/18/4.3)</f>
        <v>1333.9864341085272</v>
      </c>
      <c r="I111" s="628"/>
      <c r="J111" s="628"/>
      <c r="K111" s="630"/>
      <c r="L111" s="630"/>
      <c r="M111" s="630"/>
      <c r="N111" s="630"/>
      <c r="O111" s="630"/>
      <c r="P111" s="630"/>
      <c r="Q111" s="630"/>
      <c r="R111" s="639">
        <v>1</v>
      </c>
      <c r="S111" s="630"/>
      <c r="T111" s="628"/>
      <c r="U111" s="628"/>
      <c r="V111" s="637"/>
      <c r="W111" s="626">
        <f t="shared" ref="W111:W142" si="32">SUM(I111:V111)</f>
        <v>1</v>
      </c>
      <c r="X111" s="625">
        <f t="shared" ref="X111:X142" si="33">W111*H111*4.3</f>
        <v>5736.1416666666664</v>
      </c>
      <c r="Y111" s="624">
        <f t="shared" ref="Y111:Y142" si="34">X111*12</f>
        <v>68833.7</v>
      </c>
      <c r="AA111" s="638" t="str">
        <f>+[5]himnakan!$B$92</f>
        <v>Աղաբ»Ïյան Պարգև</v>
      </c>
      <c r="AC111" s="512" t="str">
        <f>+[5]himnakan!$F$92</f>
        <v>բարձ</v>
      </c>
      <c r="AE111" s="512">
        <v>1</v>
      </c>
    </row>
    <row r="112" spans="1:31" s="512" customFormat="1" ht="17.25" customHeight="1">
      <c r="A112" s="670">
        <v>80</v>
      </c>
      <c r="B112" s="552" t="s">
        <v>364</v>
      </c>
      <c r="C112" s="551" t="s">
        <v>360</v>
      </c>
      <c r="D112" s="553" t="s">
        <v>326</v>
      </c>
      <c r="E112" s="550"/>
      <c r="F112" s="553" t="s">
        <v>326</v>
      </c>
      <c r="G112" s="557">
        <v>108559.22</v>
      </c>
      <c r="H112" s="631">
        <f t="shared" si="31"/>
        <v>1402.5739018087856</v>
      </c>
      <c r="I112" s="628"/>
      <c r="J112" s="628"/>
      <c r="K112" s="630"/>
      <c r="L112" s="630"/>
      <c r="M112" s="630"/>
      <c r="N112" s="630"/>
      <c r="O112" s="630"/>
      <c r="P112" s="630"/>
      <c r="Q112" s="630"/>
      <c r="R112" s="639">
        <v>2</v>
      </c>
      <c r="S112" s="630"/>
      <c r="T112" s="628"/>
      <c r="U112" s="628"/>
      <c r="V112" s="637"/>
      <c r="W112" s="626">
        <f t="shared" si="32"/>
        <v>2</v>
      </c>
      <c r="X112" s="625">
        <f t="shared" si="33"/>
        <v>12062.135555555556</v>
      </c>
      <c r="Y112" s="624">
        <f t="shared" si="34"/>
        <v>144745.62666666668</v>
      </c>
      <c r="AA112" s="638" t="str">
        <f>+B112</f>
        <v>Տեր-Մարգարյան Հայկ</v>
      </c>
      <c r="AC112" s="512" t="str">
        <f>+[5]himnakan!$F$92</f>
        <v>բարձ</v>
      </c>
      <c r="AE112" s="512">
        <v>1</v>
      </c>
    </row>
    <row r="113" spans="1:29" s="512" customFormat="1" ht="17.25" customHeight="1">
      <c r="A113" s="670">
        <v>81</v>
      </c>
      <c r="B113" s="552" t="s">
        <v>497</v>
      </c>
      <c r="C113" s="551" t="s">
        <v>360</v>
      </c>
      <c r="D113" s="553" t="s">
        <v>496</v>
      </c>
      <c r="E113" s="550"/>
      <c r="F113" s="553" t="s">
        <v>496</v>
      </c>
      <c r="G113" s="557">
        <v>108559.22</v>
      </c>
      <c r="H113" s="631">
        <f t="shared" si="31"/>
        <v>1402.5739018087856</v>
      </c>
      <c r="I113" s="628"/>
      <c r="J113" s="628"/>
      <c r="K113" s="630"/>
      <c r="L113" s="630"/>
      <c r="M113" s="630"/>
      <c r="N113" s="630"/>
      <c r="O113" s="630"/>
      <c r="P113" s="630"/>
      <c r="Q113" s="630"/>
      <c r="R113" s="639">
        <v>4</v>
      </c>
      <c r="S113" s="630"/>
      <c r="T113" s="628"/>
      <c r="U113" s="628"/>
      <c r="V113" s="637"/>
      <c r="W113" s="626">
        <f t="shared" si="32"/>
        <v>4</v>
      </c>
      <c r="X113" s="625">
        <f t="shared" si="33"/>
        <v>24124.271111111113</v>
      </c>
      <c r="Y113" s="624">
        <f t="shared" si="34"/>
        <v>289491.25333333336</v>
      </c>
      <c r="AA113" s="638"/>
    </row>
    <row r="114" spans="1:29" s="512" customFormat="1" ht="17.25" customHeight="1">
      <c r="A114" s="670">
        <v>82</v>
      </c>
      <c r="B114" s="552" t="s">
        <v>495</v>
      </c>
      <c r="C114" s="551" t="s">
        <v>360</v>
      </c>
      <c r="D114" s="553" t="s">
        <v>369</v>
      </c>
      <c r="E114" s="550"/>
      <c r="F114" s="553" t="s">
        <v>369</v>
      </c>
      <c r="G114" s="546">
        <v>103250.55</v>
      </c>
      <c r="H114" s="631">
        <f t="shared" si="31"/>
        <v>1333.9864341085272</v>
      </c>
      <c r="I114" s="628"/>
      <c r="J114" s="628"/>
      <c r="K114" s="630"/>
      <c r="L114" s="630"/>
      <c r="M114" s="630"/>
      <c r="N114" s="630"/>
      <c r="O114" s="630"/>
      <c r="P114" s="630"/>
      <c r="Q114" s="630"/>
      <c r="R114" s="630">
        <v>2</v>
      </c>
      <c r="S114" s="630"/>
      <c r="T114" s="628"/>
      <c r="U114" s="628"/>
      <c r="V114" s="637"/>
      <c r="W114" s="626">
        <f t="shared" si="32"/>
        <v>2</v>
      </c>
      <c r="X114" s="625">
        <f t="shared" si="33"/>
        <v>11472.283333333333</v>
      </c>
      <c r="Y114" s="624">
        <f t="shared" si="34"/>
        <v>137667.4</v>
      </c>
      <c r="AA114" s="638"/>
    </row>
    <row r="115" spans="1:29" s="512" customFormat="1" ht="20.25" customHeight="1">
      <c r="A115" s="670">
        <v>83</v>
      </c>
      <c r="B115" s="640" t="s">
        <v>370</v>
      </c>
      <c r="C115" s="551" t="s">
        <v>360</v>
      </c>
      <c r="D115" s="553" t="s">
        <v>369</v>
      </c>
      <c r="E115" s="550"/>
      <c r="F115" s="553" t="s">
        <v>369</v>
      </c>
      <c r="G115" s="557">
        <v>108559</v>
      </c>
      <c r="H115" s="631">
        <f t="shared" si="31"/>
        <v>1402.5710594315246</v>
      </c>
      <c r="I115" s="628"/>
      <c r="J115" s="628"/>
      <c r="K115" s="630"/>
      <c r="L115" s="630"/>
      <c r="M115" s="630"/>
      <c r="N115" s="630"/>
      <c r="O115" s="630"/>
      <c r="P115" s="630"/>
      <c r="Q115" s="630"/>
      <c r="R115" s="630">
        <v>3</v>
      </c>
      <c r="S115" s="630"/>
      <c r="T115" s="628"/>
      <c r="U115" s="628"/>
      <c r="V115" s="637"/>
      <c r="W115" s="626">
        <f t="shared" si="32"/>
        <v>3</v>
      </c>
      <c r="X115" s="625">
        <f t="shared" si="33"/>
        <v>18093.166666666668</v>
      </c>
      <c r="Y115" s="624">
        <f t="shared" si="34"/>
        <v>217118</v>
      </c>
      <c r="AA115" s="638"/>
      <c r="AC115" s="512" t="e">
        <f>+[5]himnakan!F128</f>
        <v>#REF!</v>
      </c>
    </row>
    <row r="116" spans="1:29" s="512" customFormat="1" ht="17.25" customHeight="1">
      <c r="A116" s="670">
        <v>84</v>
      </c>
      <c r="B116" s="577" t="s">
        <v>331</v>
      </c>
      <c r="C116" s="551" t="s">
        <v>360</v>
      </c>
      <c r="D116" s="575" t="s">
        <v>330</v>
      </c>
      <c r="E116" s="576"/>
      <c r="F116" s="575" t="s">
        <v>330</v>
      </c>
      <c r="G116" s="546">
        <v>103250.55</v>
      </c>
      <c r="H116" s="631">
        <f t="shared" si="31"/>
        <v>1333.9864341085272</v>
      </c>
      <c r="I116" s="628"/>
      <c r="J116" s="628"/>
      <c r="K116" s="630"/>
      <c r="L116" s="630"/>
      <c r="M116" s="630"/>
      <c r="N116" s="630"/>
      <c r="O116" s="630"/>
      <c r="P116" s="630"/>
      <c r="Q116" s="630"/>
      <c r="R116" s="639">
        <v>1</v>
      </c>
      <c r="S116" s="630"/>
      <c r="T116" s="628"/>
      <c r="U116" s="628"/>
      <c r="V116" s="637"/>
      <c r="W116" s="626">
        <f t="shared" si="32"/>
        <v>1</v>
      </c>
      <c r="X116" s="625">
        <f t="shared" si="33"/>
        <v>5736.1416666666664</v>
      </c>
      <c r="Y116" s="624">
        <f t="shared" si="34"/>
        <v>68833.7</v>
      </c>
      <c r="AA116" s="638"/>
    </row>
    <row r="117" spans="1:29" s="512" customFormat="1" ht="17.25" customHeight="1">
      <c r="A117" s="670">
        <v>85</v>
      </c>
      <c r="B117" s="640" t="s">
        <v>494</v>
      </c>
      <c r="C117" s="551" t="s">
        <v>360</v>
      </c>
      <c r="D117" s="553" t="s">
        <v>367</v>
      </c>
      <c r="E117" s="550"/>
      <c r="F117" s="553" t="s">
        <v>367</v>
      </c>
      <c r="G117" s="557">
        <v>108559.22</v>
      </c>
      <c r="H117" s="631">
        <f t="shared" si="31"/>
        <v>1402.5739018087856</v>
      </c>
      <c r="I117" s="628"/>
      <c r="J117" s="628"/>
      <c r="K117" s="630"/>
      <c r="L117" s="630"/>
      <c r="M117" s="630"/>
      <c r="N117" s="630"/>
      <c r="O117" s="630"/>
      <c r="P117" s="630"/>
      <c r="Q117" s="630"/>
      <c r="R117" s="639">
        <v>1</v>
      </c>
      <c r="S117" s="630"/>
      <c r="T117" s="628"/>
      <c r="U117" s="628"/>
      <c r="V117" s="637"/>
      <c r="W117" s="626">
        <f t="shared" si="32"/>
        <v>1</v>
      </c>
      <c r="X117" s="625">
        <f t="shared" si="33"/>
        <v>6031.0677777777782</v>
      </c>
      <c r="Y117" s="624">
        <f t="shared" si="34"/>
        <v>72372.813333333339</v>
      </c>
      <c r="AA117" s="638"/>
    </row>
    <row r="118" spans="1:29" s="512" customFormat="1" ht="24" customHeight="1">
      <c r="A118" s="670">
        <v>86</v>
      </c>
      <c r="B118" s="552" t="s">
        <v>366</v>
      </c>
      <c r="C118" s="551" t="s">
        <v>360</v>
      </c>
      <c r="D118" s="553" t="s">
        <v>493</v>
      </c>
      <c r="E118" s="550"/>
      <c r="F118" s="553" t="s">
        <v>493</v>
      </c>
      <c r="G118" s="557">
        <v>108559.22</v>
      </c>
      <c r="H118" s="631">
        <f t="shared" si="31"/>
        <v>1402.5739018087856</v>
      </c>
      <c r="I118" s="628"/>
      <c r="J118" s="628"/>
      <c r="K118" s="630"/>
      <c r="L118" s="630"/>
      <c r="M118" s="630"/>
      <c r="N118" s="630"/>
      <c r="O118" s="630"/>
      <c r="P118" s="630"/>
      <c r="Q118" s="630"/>
      <c r="R118" s="639">
        <v>1</v>
      </c>
      <c r="S118" s="630"/>
      <c r="T118" s="628"/>
      <c r="U118" s="628"/>
      <c r="V118" s="637"/>
      <c r="W118" s="626">
        <f t="shared" si="32"/>
        <v>1</v>
      </c>
      <c r="X118" s="625">
        <f t="shared" si="33"/>
        <v>6031.0677777777782</v>
      </c>
      <c r="Y118" s="624">
        <f t="shared" si="34"/>
        <v>72372.813333333339</v>
      </c>
      <c r="AA118" s="638"/>
    </row>
    <row r="119" spans="1:29" s="512" customFormat="1" ht="17.25" customHeight="1">
      <c r="A119" s="670">
        <v>87</v>
      </c>
      <c r="B119" s="577" t="s">
        <v>323</v>
      </c>
      <c r="C119" s="551" t="s">
        <v>360</v>
      </c>
      <c r="D119" s="575" t="s">
        <v>322</v>
      </c>
      <c r="E119" s="576"/>
      <c r="F119" s="575" t="s">
        <v>322</v>
      </c>
      <c r="G119" s="546">
        <v>103250.55</v>
      </c>
      <c r="H119" s="631">
        <f t="shared" si="31"/>
        <v>1333.9864341085272</v>
      </c>
      <c r="I119" s="628"/>
      <c r="J119" s="628"/>
      <c r="K119" s="630"/>
      <c r="L119" s="630"/>
      <c r="M119" s="630"/>
      <c r="N119" s="630"/>
      <c r="O119" s="630"/>
      <c r="P119" s="630"/>
      <c r="Q119" s="630"/>
      <c r="R119" s="639">
        <v>1</v>
      </c>
      <c r="S119" s="630"/>
      <c r="T119" s="628"/>
      <c r="U119" s="628"/>
      <c r="V119" s="637"/>
      <c r="W119" s="626">
        <f t="shared" si="32"/>
        <v>1</v>
      </c>
      <c r="X119" s="625">
        <f t="shared" si="33"/>
        <v>5736.1416666666664</v>
      </c>
      <c r="Y119" s="624">
        <f t="shared" si="34"/>
        <v>68833.7</v>
      </c>
      <c r="AA119" s="638"/>
    </row>
    <row r="120" spans="1:29" s="512" customFormat="1" ht="17.25" customHeight="1">
      <c r="A120" s="670">
        <v>88</v>
      </c>
      <c r="B120" s="552" t="s">
        <v>362</v>
      </c>
      <c r="C120" s="551" t="s">
        <v>360</v>
      </c>
      <c r="D120" s="553" t="s">
        <v>361</v>
      </c>
      <c r="E120" s="550"/>
      <c r="F120" s="553" t="s">
        <v>361</v>
      </c>
      <c r="G120" s="557">
        <v>108559.22</v>
      </c>
      <c r="H120" s="631">
        <f t="shared" si="31"/>
        <v>1402.5739018087856</v>
      </c>
      <c r="I120" s="628"/>
      <c r="J120" s="628"/>
      <c r="K120" s="630"/>
      <c r="L120" s="630"/>
      <c r="M120" s="630"/>
      <c r="N120" s="630"/>
      <c r="O120" s="630"/>
      <c r="P120" s="630"/>
      <c r="Q120" s="630"/>
      <c r="R120" s="639">
        <v>6</v>
      </c>
      <c r="S120" s="630"/>
      <c r="T120" s="628"/>
      <c r="U120" s="628"/>
      <c r="V120" s="637"/>
      <c r="W120" s="626">
        <f t="shared" si="32"/>
        <v>6</v>
      </c>
      <c r="X120" s="625">
        <f t="shared" si="33"/>
        <v>36186.406666666662</v>
      </c>
      <c r="Y120" s="624">
        <f t="shared" si="34"/>
        <v>434236.87999999995</v>
      </c>
      <c r="AA120" s="638"/>
    </row>
    <row r="121" spans="1:29" s="512" customFormat="1" ht="17.25" customHeight="1">
      <c r="A121" s="670">
        <v>89</v>
      </c>
      <c r="B121" s="552" t="s">
        <v>492</v>
      </c>
      <c r="C121" s="551" t="s">
        <v>360</v>
      </c>
      <c r="D121" s="553" t="s">
        <v>312</v>
      </c>
      <c r="E121" s="550"/>
      <c r="F121" s="553" t="s">
        <v>312</v>
      </c>
      <c r="G121" s="557">
        <v>108559.22</v>
      </c>
      <c r="H121" s="631">
        <f t="shared" si="31"/>
        <v>1402.5739018087856</v>
      </c>
      <c r="I121" s="628"/>
      <c r="J121" s="628"/>
      <c r="K121" s="630"/>
      <c r="L121" s="630"/>
      <c r="M121" s="630"/>
      <c r="N121" s="630"/>
      <c r="O121" s="630"/>
      <c r="P121" s="630"/>
      <c r="Q121" s="630"/>
      <c r="R121" s="639">
        <v>2</v>
      </c>
      <c r="S121" s="630"/>
      <c r="T121" s="628"/>
      <c r="U121" s="628"/>
      <c r="V121" s="637"/>
      <c r="W121" s="626">
        <f t="shared" si="32"/>
        <v>2</v>
      </c>
      <c r="X121" s="625">
        <f t="shared" si="33"/>
        <v>12062.135555555556</v>
      </c>
      <c r="Y121" s="624">
        <f t="shared" si="34"/>
        <v>144745.62666666668</v>
      </c>
      <c r="AA121" s="638"/>
    </row>
    <row r="122" spans="1:29" s="512" customFormat="1" ht="17.25" customHeight="1">
      <c r="A122" s="670">
        <v>90</v>
      </c>
      <c r="B122" s="552" t="s">
        <v>491</v>
      </c>
      <c r="C122" s="551" t="s">
        <v>360</v>
      </c>
      <c r="D122" s="553" t="s">
        <v>312</v>
      </c>
      <c r="E122" s="550"/>
      <c r="F122" s="553" t="s">
        <v>312</v>
      </c>
      <c r="G122" s="557">
        <v>108559.22</v>
      </c>
      <c r="H122" s="631">
        <f t="shared" si="31"/>
        <v>1402.5739018087856</v>
      </c>
      <c r="I122" s="628"/>
      <c r="J122" s="628"/>
      <c r="K122" s="630"/>
      <c r="L122" s="630"/>
      <c r="M122" s="630"/>
      <c r="N122" s="630"/>
      <c r="O122" s="630"/>
      <c r="P122" s="630"/>
      <c r="Q122" s="630"/>
      <c r="R122" s="639">
        <v>6</v>
      </c>
      <c r="S122" s="630"/>
      <c r="T122" s="628"/>
      <c r="U122" s="628"/>
      <c r="V122" s="637"/>
      <c r="W122" s="626">
        <f t="shared" si="32"/>
        <v>6</v>
      </c>
      <c r="X122" s="625">
        <f t="shared" si="33"/>
        <v>36186.406666666662</v>
      </c>
      <c r="Y122" s="624">
        <f t="shared" si="34"/>
        <v>434236.87999999995</v>
      </c>
      <c r="AA122" s="638"/>
    </row>
    <row r="123" spans="1:29" s="512" customFormat="1" ht="17.25" customHeight="1">
      <c r="A123" s="670">
        <v>91</v>
      </c>
      <c r="B123" s="552" t="s">
        <v>313</v>
      </c>
      <c r="C123" s="551" t="s">
        <v>360</v>
      </c>
      <c r="D123" s="553" t="s">
        <v>312</v>
      </c>
      <c r="E123" s="550"/>
      <c r="F123" s="553" t="s">
        <v>312</v>
      </c>
      <c r="G123" s="557">
        <v>108559.22</v>
      </c>
      <c r="H123" s="631">
        <f t="shared" si="31"/>
        <v>1402.5739018087856</v>
      </c>
      <c r="I123" s="628"/>
      <c r="J123" s="628"/>
      <c r="K123" s="630"/>
      <c r="L123" s="630"/>
      <c r="M123" s="630"/>
      <c r="N123" s="630"/>
      <c r="O123" s="630"/>
      <c r="P123" s="630"/>
      <c r="Q123" s="630"/>
      <c r="R123" s="639">
        <v>4</v>
      </c>
      <c r="S123" s="630"/>
      <c r="T123" s="628"/>
      <c r="U123" s="628"/>
      <c r="V123" s="637"/>
      <c r="W123" s="626">
        <f t="shared" si="32"/>
        <v>4</v>
      </c>
      <c r="X123" s="625">
        <f t="shared" si="33"/>
        <v>24124.271111111113</v>
      </c>
      <c r="Y123" s="624">
        <f t="shared" si="34"/>
        <v>289491.25333333336</v>
      </c>
      <c r="AA123" s="638"/>
    </row>
    <row r="124" spans="1:29" s="512" customFormat="1" ht="17.25" customHeight="1">
      <c r="A124" s="670">
        <v>92</v>
      </c>
      <c r="B124" s="552" t="s">
        <v>490</v>
      </c>
      <c r="C124" s="551" t="s">
        <v>360</v>
      </c>
      <c r="D124" s="575" t="s">
        <v>487</v>
      </c>
      <c r="E124" s="550"/>
      <c r="F124" s="575" t="s">
        <v>487</v>
      </c>
      <c r="G124" s="557">
        <v>108559.22</v>
      </c>
      <c r="H124" s="631">
        <f t="shared" si="31"/>
        <v>1402.5739018087856</v>
      </c>
      <c r="I124" s="628"/>
      <c r="J124" s="628"/>
      <c r="K124" s="630"/>
      <c r="L124" s="630"/>
      <c r="M124" s="630"/>
      <c r="N124" s="630"/>
      <c r="O124" s="630"/>
      <c r="P124" s="630"/>
      <c r="Q124" s="630"/>
      <c r="R124" s="639">
        <v>3</v>
      </c>
      <c r="S124" s="630"/>
      <c r="T124" s="628"/>
      <c r="U124" s="628"/>
      <c r="V124" s="637"/>
      <c r="W124" s="626">
        <f t="shared" si="32"/>
        <v>3</v>
      </c>
      <c r="X124" s="625">
        <f t="shared" si="33"/>
        <v>18093.203333333331</v>
      </c>
      <c r="Y124" s="624">
        <f t="shared" si="34"/>
        <v>217118.43999999997</v>
      </c>
    </row>
    <row r="125" spans="1:29" s="512" customFormat="1" ht="17.25" customHeight="1">
      <c r="A125" s="670">
        <v>93</v>
      </c>
      <c r="B125" s="552" t="s">
        <v>489</v>
      </c>
      <c r="C125" s="551" t="s">
        <v>360</v>
      </c>
      <c r="D125" s="575" t="s">
        <v>487</v>
      </c>
      <c r="E125" s="550"/>
      <c r="F125" s="575" t="s">
        <v>487</v>
      </c>
      <c r="G125" s="557">
        <v>108559.22</v>
      </c>
      <c r="H125" s="631">
        <f t="shared" si="31"/>
        <v>1402.5739018087856</v>
      </c>
      <c r="I125" s="628"/>
      <c r="J125" s="628"/>
      <c r="K125" s="630"/>
      <c r="L125" s="630"/>
      <c r="M125" s="630"/>
      <c r="N125" s="630"/>
      <c r="O125" s="630"/>
      <c r="P125" s="630"/>
      <c r="Q125" s="630"/>
      <c r="R125" s="630">
        <v>3</v>
      </c>
      <c r="S125" s="630"/>
      <c r="T125" s="628"/>
      <c r="U125" s="628"/>
      <c r="V125" s="637"/>
      <c r="W125" s="626">
        <f t="shared" si="32"/>
        <v>3</v>
      </c>
      <c r="X125" s="625">
        <f t="shared" si="33"/>
        <v>18093.203333333331</v>
      </c>
      <c r="Y125" s="624">
        <f t="shared" si="34"/>
        <v>217118.43999999997</v>
      </c>
    </row>
    <row r="126" spans="1:29" s="512" customFormat="1" ht="15.75" customHeight="1">
      <c r="A126" s="670">
        <v>94</v>
      </c>
      <c r="B126" s="577" t="s">
        <v>488</v>
      </c>
      <c r="C126" s="551" t="s">
        <v>360</v>
      </c>
      <c r="D126" s="575" t="s">
        <v>487</v>
      </c>
      <c r="E126" s="576"/>
      <c r="F126" s="575" t="s">
        <v>487</v>
      </c>
      <c r="G126" s="546">
        <v>103251</v>
      </c>
      <c r="H126" s="631">
        <f t="shared" si="31"/>
        <v>1333.9922480620157</v>
      </c>
      <c r="I126" s="628"/>
      <c r="J126" s="628"/>
      <c r="K126" s="630"/>
      <c r="L126" s="630"/>
      <c r="M126" s="630"/>
      <c r="N126" s="630"/>
      <c r="O126" s="630"/>
      <c r="P126" s="630"/>
      <c r="Q126" s="630"/>
      <c r="R126" s="630">
        <v>1</v>
      </c>
      <c r="S126" s="630"/>
      <c r="T126" s="628"/>
      <c r="U126" s="628"/>
      <c r="V126" s="637"/>
      <c r="W126" s="626">
        <f t="shared" si="32"/>
        <v>1</v>
      </c>
      <c r="X126" s="625">
        <f t="shared" si="33"/>
        <v>5736.166666666667</v>
      </c>
      <c r="Y126" s="624">
        <f t="shared" si="34"/>
        <v>68834</v>
      </c>
      <c r="AA126" s="638" t="e">
        <f>+[5]himnakan!B145</f>
        <v>#REF!</v>
      </c>
      <c r="AC126" s="512" t="e">
        <f>+[5]himnakan!F145</f>
        <v>#REF!</v>
      </c>
    </row>
    <row r="127" spans="1:29" s="512" customFormat="1" ht="17.25" customHeight="1">
      <c r="A127" s="670">
        <v>95</v>
      </c>
      <c r="B127" s="577" t="s">
        <v>486</v>
      </c>
      <c r="C127" s="551" t="s">
        <v>360</v>
      </c>
      <c r="D127" s="575" t="s">
        <v>320</v>
      </c>
      <c r="E127" s="576"/>
      <c r="F127" s="575" t="s">
        <v>320</v>
      </c>
      <c r="G127" s="557">
        <v>108559.22</v>
      </c>
      <c r="H127" s="631">
        <f t="shared" si="31"/>
        <v>1402.5739018087856</v>
      </c>
      <c r="I127" s="628"/>
      <c r="J127" s="628"/>
      <c r="K127" s="630"/>
      <c r="L127" s="630"/>
      <c r="M127" s="630"/>
      <c r="N127" s="630"/>
      <c r="O127" s="630"/>
      <c r="P127" s="630"/>
      <c r="Q127" s="630"/>
      <c r="R127" s="630">
        <v>5</v>
      </c>
      <c r="S127" s="630"/>
      <c r="T127" s="628"/>
      <c r="U127" s="628"/>
      <c r="V127" s="637"/>
      <c r="W127" s="626">
        <f t="shared" si="32"/>
        <v>5</v>
      </c>
      <c r="X127" s="625">
        <f t="shared" si="33"/>
        <v>30155.338888888891</v>
      </c>
      <c r="Y127" s="624">
        <f t="shared" si="34"/>
        <v>361864.06666666671</v>
      </c>
    </row>
    <row r="128" spans="1:29" s="512" customFormat="1" ht="17.25" customHeight="1">
      <c r="A128" s="670">
        <v>96</v>
      </c>
      <c r="B128" s="569" t="s">
        <v>485</v>
      </c>
      <c r="C128" s="551" t="s">
        <v>360</v>
      </c>
      <c r="D128" s="553" t="s">
        <v>484</v>
      </c>
      <c r="E128" s="550"/>
      <c r="F128" s="553" t="s">
        <v>484</v>
      </c>
      <c r="G128" s="557">
        <v>108559.22</v>
      </c>
      <c r="H128" s="631">
        <f t="shared" si="31"/>
        <v>1402.5739018087856</v>
      </c>
      <c r="I128" s="628"/>
      <c r="J128" s="628"/>
      <c r="K128" s="630"/>
      <c r="L128" s="630"/>
      <c r="M128" s="630"/>
      <c r="N128" s="630"/>
      <c r="O128" s="630"/>
      <c r="P128" s="630"/>
      <c r="Q128" s="630"/>
      <c r="R128" s="639">
        <v>13</v>
      </c>
      <c r="S128" s="630"/>
      <c r="T128" s="628"/>
      <c r="U128" s="628"/>
      <c r="V128" s="637"/>
      <c r="W128" s="626">
        <f t="shared" si="32"/>
        <v>13</v>
      </c>
      <c r="X128" s="625">
        <f t="shared" si="33"/>
        <v>78403.881111111114</v>
      </c>
      <c r="Y128" s="624">
        <f t="shared" si="34"/>
        <v>940846.57333333336</v>
      </c>
    </row>
    <row r="129" spans="1:33" s="512" customFormat="1" ht="17.25" customHeight="1">
      <c r="A129" s="670">
        <v>97</v>
      </c>
      <c r="B129" s="569" t="s">
        <v>483</v>
      </c>
      <c r="C129" s="551" t="s">
        <v>360</v>
      </c>
      <c r="D129" s="553" t="s">
        <v>482</v>
      </c>
      <c r="E129" s="550"/>
      <c r="F129" s="553" t="s">
        <v>482</v>
      </c>
      <c r="G129" s="546">
        <v>103250.55</v>
      </c>
      <c r="H129" s="631">
        <f t="shared" si="31"/>
        <v>1333.9864341085272</v>
      </c>
      <c r="I129" s="628"/>
      <c r="J129" s="628"/>
      <c r="K129" s="630"/>
      <c r="L129" s="630"/>
      <c r="M129" s="630"/>
      <c r="N129" s="630"/>
      <c r="O129" s="630"/>
      <c r="P129" s="630"/>
      <c r="Q129" s="630"/>
      <c r="R129" s="639">
        <v>5</v>
      </c>
      <c r="S129" s="630"/>
      <c r="T129" s="628"/>
      <c r="U129" s="628"/>
      <c r="V129" s="637"/>
      <c r="W129" s="626">
        <f t="shared" si="32"/>
        <v>5</v>
      </c>
      <c r="X129" s="625">
        <f t="shared" si="33"/>
        <v>28680.708333333332</v>
      </c>
      <c r="Y129" s="624">
        <f t="shared" si="34"/>
        <v>344168.5</v>
      </c>
    </row>
    <row r="130" spans="1:33" s="512" customFormat="1" ht="17.25" customHeight="1">
      <c r="A130" s="670">
        <v>98</v>
      </c>
      <c r="B130" s="552" t="s">
        <v>481</v>
      </c>
      <c r="C130" s="551" t="s">
        <v>360</v>
      </c>
      <c r="D130" s="553" t="s">
        <v>479</v>
      </c>
      <c r="E130" s="550"/>
      <c r="F130" s="553" t="s">
        <v>479</v>
      </c>
      <c r="G130" s="546">
        <v>103250.55</v>
      </c>
      <c r="H130" s="631">
        <f t="shared" si="31"/>
        <v>1333.9864341085272</v>
      </c>
      <c r="I130" s="628"/>
      <c r="J130" s="628"/>
      <c r="K130" s="630"/>
      <c r="L130" s="630"/>
      <c r="M130" s="630"/>
      <c r="N130" s="630"/>
      <c r="O130" s="630"/>
      <c r="P130" s="630"/>
      <c r="Q130" s="630"/>
      <c r="R130" s="639">
        <v>1</v>
      </c>
      <c r="S130" s="630"/>
      <c r="T130" s="628"/>
      <c r="U130" s="628"/>
      <c r="V130" s="637"/>
      <c r="W130" s="626">
        <f t="shared" si="32"/>
        <v>1</v>
      </c>
      <c r="X130" s="625">
        <f t="shared" si="33"/>
        <v>5736.1416666666664</v>
      </c>
      <c r="Y130" s="624">
        <f t="shared" si="34"/>
        <v>68833.7</v>
      </c>
    </row>
    <row r="131" spans="1:33" s="512" customFormat="1" ht="17.25" customHeight="1">
      <c r="A131" s="670">
        <v>99</v>
      </c>
      <c r="B131" s="555" t="s">
        <v>418</v>
      </c>
      <c r="C131" s="551" t="s">
        <v>360</v>
      </c>
      <c r="D131" s="553" t="s">
        <v>479</v>
      </c>
      <c r="E131" s="550"/>
      <c r="F131" s="553" t="s">
        <v>479</v>
      </c>
      <c r="G131" s="546">
        <v>103250.55</v>
      </c>
      <c r="H131" s="631">
        <f t="shared" si="31"/>
        <v>1333.9864341085272</v>
      </c>
      <c r="I131" s="628"/>
      <c r="J131" s="628"/>
      <c r="K131" s="630"/>
      <c r="L131" s="630"/>
      <c r="M131" s="630"/>
      <c r="N131" s="630"/>
      <c r="O131" s="630"/>
      <c r="P131" s="630"/>
      <c r="Q131" s="630"/>
      <c r="R131" s="639">
        <v>2</v>
      </c>
      <c r="S131" s="630"/>
      <c r="T131" s="628"/>
      <c r="U131" s="628"/>
      <c r="V131" s="637"/>
      <c r="W131" s="626">
        <f t="shared" si="32"/>
        <v>2</v>
      </c>
      <c r="X131" s="625">
        <f t="shared" si="33"/>
        <v>11472.283333333333</v>
      </c>
      <c r="Y131" s="624">
        <f t="shared" si="34"/>
        <v>137667.4</v>
      </c>
    </row>
    <row r="132" spans="1:33" s="512" customFormat="1" ht="17.25" customHeight="1">
      <c r="A132" s="670">
        <v>100</v>
      </c>
      <c r="B132" s="552" t="s">
        <v>480</v>
      </c>
      <c r="C132" s="551" t="s">
        <v>360</v>
      </c>
      <c r="D132" s="553" t="s">
        <v>479</v>
      </c>
      <c r="E132" s="550"/>
      <c r="F132" s="553" t="s">
        <v>479</v>
      </c>
      <c r="G132" s="546">
        <v>103250.55</v>
      </c>
      <c r="H132" s="631">
        <f t="shared" si="31"/>
        <v>1333.9864341085272</v>
      </c>
      <c r="I132" s="628"/>
      <c r="J132" s="628"/>
      <c r="K132" s="630"/>
      <c r="L132" s="630"/>
      <c r="M132" s="630"/>
      <c r="N132" s="630"/>
      <c r="O132" s="630"/>
      <c r="P132" s="630"/>
      <c r="Q132" s="630"/>
      <c r="R132" s="639">
        <v>1</v>
      </c>
      <c r="S132" s="630"/>
      <c r="T132" s="628"/>
      <c r="U132" s="628"/>
      <c r="V132" s="637"/>
      <c r="W132" s="626">
        <f t="shared" si="32"/>
        <v>1</v>
      </c>
      <c r="X132" s="625">
        <f t="shared" si="33"/>
        <v>5736.1416666666664</v>
      </c>
      <c r="Y132" s="624">
        <f t="shared" si="34"/>
        <v>68833.7</v>
      </c>
    </row>
    <row r="133" spans="1:33" s="512" customFormat="1" ht="17.25" customHeight="1">
      <c r="A133" s="670">
        <v>101</v>
      </c>
      <c r="B133" s="569" t="s">
        <v>478</v>
      </c>
      <c r="C133" s="551" t="s">
        <v>360</v>
      </c>
      <c r="D133" s="575" t="s">
        <v>476</v>
      </c>
      <c r="E133" s="550"/>
      <c r="F133" s="575" t="s">
        <v>476</v>
      </c>
      <c r="G133" s="557">
        <v>108559.22</v>
      </c>
      <c r="H133" s="631">
        <f t="shared" si="31"/>
        <v>1402.5739018087856</v>
      </c>
      <c r="I133" s="628"/>
      <c r="J133" s="628"/>
      <c r="K133" s="630"/>
      <c r="L133" s="630"/>
      <c r="M133" s="630"/>
      <c r="N133" s="630"/>
      <c r="O133" s="630"/>
      <c r="P133" s="630"/>
      <c r="Q133" s="630"/>
      <c r="R133" s="639">
        <v>1</v>
      </c>
      <c r="S133" s="630"/>
      <c r="T133" s="628"/>
      <c r="U133" s="628"/>
      <c r="V133" s="637"/>
      <c r="W133" s="626">
        <f t="shared" si="32"/>
        <v>1</v>
      </c>
      <c r="X133" s="625">
        <f t="shared" si="33"/>
        <v>6031.0677777777782</v>
      </c>
      <c r="Y133" s="624">
        <f t="shared" si="34"/>
        <v>72372.813333333339</v>
      </c>
    </row>
    <row r="134" spans="1:33" s="512" customFormat="1" ht="17.25" customHeight="1">
      <c r="A134" s="670">
        <v>102</v>
      </c>
      <c r="B134" s="658" t="s">
        <v>477</v>
      </c>
      <c r="C134" s="551" t="s">
        <v>360</v>
      </c>
      <c r="D134" s="575" t="s">
        <v>476</v>
      </c>
      <c r="E134" s="550"/>
      <c r="F134" s="575" t="s">
        <v>476</v>
      </c>
      <c r="G134" s="557">
        <v>108559.22</v>
      </c>
      <c r="H134" s="631">
        <f t="shared" si="31"/>
        <v>1402.5739018087856</v>
      </c>
      <c r="I134" s="628"/>
      <c r="J134" s="628"/>
      <c r="K134" s="630"/>
      <c r="L134" s="630"/>
      <c r="M134" s="630"/>
      <c r="N134" s="630"/>
      <c r="O134" s="630"/>
      <c r="P134" s="630"/>
      <c r="Q134" s="630"/>
      <c r="R134" s="639">
        <v>1</v>
      </c>
      <c r="S134" s="630"/>
      <c r="T134" s="628"/>
      <c r="U134" s="628"/>
      <c r="V134" s="637"/>
      <c r="W134" s="626">
        <f t="shared" si="32"/>
        <v>1</v>
      </c>
      <c r="X134" s="625">
        <f t="shared" si="33"/>
        <v>6031.0677777777782</v>
      </c>
      <c r="Y134" s="624">
        <f t="shared" si="34"/>
        <v>72372.813333333339</v>
      </c>
    </row>
    <row r="135" spans="1:33" s="512" customFormat="1" ht="17.25" customHeight="1">
      <c r="A135" s="670">
        <v>103</v>
      </c>
      <c r="B135" s="569" t="s">
        <v>319</v>
      </c>
      <c r="C135" s="551" t="s">
        <v>360</v>
      </c>
      <c r="D135" s="553" t="s">
        <v>318</v>
      </c>
      <c r="E135" s="550"/>
      <c r="F135" s="553" t="s">
        <v>318</v>
      </c>
      <c r="G135" s="557">
        <v>108559.22</v>
      </c>
      <c r="H135" s="631">
        <f t="shared" si="31"/>
        <v>1402.5739018087856</v>
      </c>
      <c r="I135" s="628"/>
      <c r="J135" s="628"/>
      <c r="K135" s="630"/>
      <c r="L135" s="630"/>
      <c r="M135" s="630"/>
      <c r="N135" s="630"/>
      <c r="O135" s="630"/>
      <c r="P135" s="630"/>
      <c r="Q135" s="630"/>
      <c r="R135" s="639">
        <v>4</v>
      </c>
      <c r="S135" s="630"/>
      <c r="T135" s="628"/>
      <c r="U135" s="628"/>
      <c r="V135" s="637"/>
      <c r="W135" s="626">
        <f t="shared" si="32"/>
        <v>4</v>
      </c>
      <c r="X135" s="625">
        <f t="shared" si="33"/>
        <v>24124.271111111113</v>
      </c>
      <c r="Y135" s="624">
        <f t="shared" si="34"/>
        <v>289491.25333333336</v>
      </c>
    </row>
    <row r="136" spans="1:33" s="512" customFormat="1" ht="17.25" customHeight="1">
      <c r="A136" s="670">
        <v>104</v>
      </c>
      <c r="B136" s="569" t="s">
        <v>329</v>
      </c>
      <c r="C136" s="551" t="s">
        <v>360</v>
      </c>
      <c r="D136" s="553" t="s">
        <v>475</v>
      </c>
      <c r="E136" s="550"/>
      <c r="F136" s="553" t="s">
        <v>475</v>
      </c>
      <c r="G136" s="546">
        <v>103250.55</v>
      </c>
      <c r="H136" s="631">
        <f t="shared" si="31"/>
        <v>1333.9864341085272</v>
      </c>
      <c r="I136" s="628"/>
      <c r="J136" s="628"/>
      <c r="K136" s="630"/>
      <c r="L136" s="630"/>
      <c r="M136" s="630"/>
      <c r="N136" s="630"/>
      <c r="O136" s="630"/>
      <c r="P136" s="630"/>
      <c r="Q136" s="630"/>
      <c r="R136" s="639">
        <v>1</v>
      </c>
      <c r="S136" s="630"/>
      <c r="T136" s="628"/>
      <c r="U136" s="628"/>
      <c r="V136" s="637"/>
      <c r="W136" s="626">
        <f t="shared" si="32"/>
        <v>1</v>
      </c>
      <c r="X136" s="625">
        <f t="shared" si="33"/>
        <v>5736.1416666666664</v>
      </c>
      <c r="Y136" s="624">
        <f t="shared" si="34"/>
        <v>68833.7</v>
      </c>
    </row>
    <row r="137" spans="1:33" s="512" customFormat="1" ht="17.25" customHeight="1">
      <c r="A137" s="670">
        <v>105</v>
      </c>
      <c r="B137" s="658" t="s">
        <v>474</v>
      </c>
      <c r="C137" s="551" t="s">
        <v>360</v>
      </c>
      <c r="D137" s="554" t="s">
        <v>422</v>
      </c>
      <c r="E137" s="550"/>
      <c r="F137" s="554" t="s">
        <v>422</v>
      </c>
      <c r="G137" s="557">
        <v>108559.22</v>
      </c>
      <c r="H137" s="631">
        <f t="shared" si="31"/>
        <v>1402.5739018087856</v>
      </c>
      <c r="I137" s="628"/>
      <c r="J137" s="628"/>
      <c r="K137" s="630"/>
      <c r="L137" s="630"/>
      <c r="M137" s="630"/>
      <c r="N137" s="630"/>
      <c r="O137" s="630"/>
      <c r="P137" s="630"/>
      <c r="Q137" s="630"/>
      <c r="R137" s="639">
        <v>2</v>
      </c>
      <c r="S137" s="630"/>
      <c r="T137" s="628"/>
      <c r="U137" s="628"/>
      <c r="V137" s="637"/>
      <c r="W137" s="626">
        <f t="shared" si="32"/>
        <v>2</v>
      </c>
      <c r="X137" s="625">
        <f t="shared" si="33"/>
        <v>12062.135555555556</v>
      </c>
      <c r="Y137" s="624">
        <f t="shared" si="34"/>
        <v>144745.62666666668</v>
      </c>
    </row>
    <row r="138" spans="1:33" s="512" customFormat="1" ht="17.25" customHeight="1">
      <c r="A138" s="670">
        <v>106</v>
      </c>
      <c r="B138" s="674" t="s">
        <v>473</v>
      </c>
      <c r="C138" s="551" t="s">
        <v>360</v>
      </c>
      <c r="D138" s="554" t="s">
        <v>422</v>
      </c>
      <c r="E138" s="550"/>
      <c r="F138" s="554" t="s">
        <v>422</v>
      </c>
      <c r="G138" s="546">
        <v>103250.55</v>
      </c>
      <c r="H138" s="631">
        <f t="shared" si="31"/>
        <v>1333.9864341085272</v>
      </c>
      <c r="I138" s="628"/>
      <c r="J138" s="628"/>
      <c r="K138" s="630"/>
      <c r="L138" s="630"/>
      <c r="M138" s="630"/>
      <c r="N138" s="630"/>
      <c r="O138" s="630"/>
      <c r="P138" s="630"/>
      <c r="Q138" s="630"/>
      <c r="R138" s="639">
        <v>2</v>
      </c>
      <c r="S138" s="630"/>
      <c r="T138" s="628"/>
      <c r="U138" s="628"/>
      <c r="V138" s="637"/>
      <c r="W138" s="626">
        <f t="shared" si="32"/>
        <v>2</v>
      </c>
      <c r="X138" s="625">
        <f t="shared" si="33"/>
        <v>11472.283333333333</v>
      </c>
      <c r="Y138" s="624">
        <f t="shared" si="34"/>
        <v>137667.4</v>
      </c>
    </row>
    <row r="139" spans="1:33" s="512" customFormat="1" ht="16.5" customHeight="1">
      <c r="A139" s="670">
        <v>107</v>
      </c>
      <c r="B139" s="552" t="s">
        <v>423</v>
      </c>
      <c r="C139" s="551" t="s">
        <v>360</v>
      </c>
      <c r="D139" s="554" t="s">
        <v>422</v>
      </c>
      <c r="E139" s="550"/>
      <c r="F139" s="554" t="s">
        <v>422</v>
      </c>
      <c r="G139" s="557">
        <v>108559</v>
      </c>
      <c r="H139" s="631">
        <f t="shared" si="31"/>
        <v>1402.5710594315246</v>
      </c>
      <c r="I139" s="628"/>
      <c r="J139" s="628"/>
      <c r="K139" s="630"/>
      <c r="L139" s="630"/>
      <c r="M139" s="630"/>
      <c r="N139" s="630"/>
      <c r="O139" s="630"/>
      <c r="P139" s="630"/>
      <c r="Q139" s="630"/>
      <c r="R139" s="630">
        <v>1</v>
      </c>
      <c r="S139" s="630"/>
      <c r="T139" s="628"/>
      <c r="U139" s="628"/>
      <c r="V139" s="637"/>
      <c r="W139" s="626">
        <f t="shared" si="32"/>
        <v>1</v>
      </c>
      <c r="X139" s="625">
        <f t="shared" si="33"/>
        <v>6031.0555555555557</v>
      </c>
      <c r="Y139" s="624">
        <f t="shared" si="34"/>
        <v>72372.666666666672</v>
      </c>
      <c r="AA139" s="638" t="e">
        <f>+[5]himnakan!B144</f>
        <v>#REF!</v>
      </c>
      <c r="AC139" s="512" t="e">
        <f>+[5]himnakan!F144</f>
        <v>#REF!</v>
      </c>
    </row>
    <row r="140" spans="1:33" s="512" customFormat="1" ht="17.25" customHeight="1">
      <c r="A140" s="670">
        <v>108</v>
      </c>
      <c r="B140" s="552" t="s">
        <v>472</v>
      </c>
      <c r="C140" s="551" t="s">
        <v>360</v>
      </c>
      <c r="D140" s="553" t="s">
        <v>471</v>
      </c>
      <c r="E140" s="550"/>
      <c r="F140" s="553" t="s">
        <v>471</v>
      </c>
      <c r="G140" s="557">
        <v>108559.22</v>
      </c>
      <c r="H140" s="631">
        <f t="shared" si="31"/>
        <v>1402.5739018087856</v>
      </c>
      <c r="I140" s="628"/>
      <c r="J140" s="628"/>
      <c r="K140" s="630"/>
      <c r="L140" s="630"/>
      <c r="M140" s="630"/>
      <c r="N140" s="630"/>
      <c r="O140" s="630"/>
      <c r="P140" s="630"/>
      <c r="Q140" s="630"/>
      <c r="R140" s="639">
        <v>6</v>
      </c>
      <c r="S140" s="630"/>
      <c r="T140" s="628"/>
      <c r="U140" s="628"/>
      <c r="V140" s="637"/>
      <c r="W140" s="626">
        <f t="shared" si="32"/>
        <v>6</v>
      </c>
      <c r="X140" s="625">
        <f t="shared" si="33"/>
        <v>36186.406666666662</v>
      </c>
      <c r="Y140" s="624">
        <f t="shared" si="34"/>
        <v>434236.87999999995</v>
      </c>
    </row>
    <row r="141" spans="1:33" s="512" customFormat="1" ht="12.75" customHeight="1">
      <c r="A141" s="670">
        <v>109</v>
      </c>
      <c r="B141" s="552" t="s">
        <v>470</v>
      </c>
      <c r="C141" s="551" t="s">
        <v>360</v>
      </c>
      <c r="D141" s="553" t="s">
        <v>420</v>
      </c>
      <c r="E141" s="550"/>
      <c r="F141" s="553" t="s">
        <v>420</v>
      </c>
      <c r="G141" s="557">
        <v>108559.22</v>
      </c>
      <c r="H141" s="631">
        <f t="shared" si="31"/>
        <v>1402.5739018087856</v>
      </c>
      <c r="I141" s="547"/>
      <c r="J141" s="628"/>
      <c r="K141" s="630"/>
      <c r="L141" s="630"/>
      <c r="M141" s="630"/>
      <c r="N141" s="630"/>
      <c r="O141" s="629"/>
      <c r="P141" s="629"/>
      <c r="Q141" s="629"/>
      <c r="R141" s="630">
        <v>1</v>
      </c>
      <c r="S141" s="669"/>
      <c r="T141" s="628"/>
      <c r="U141" s="635"/>
      <c r="V141" s="634"/>
      <c r="W141" s="626">
        <f t="shared" si="32"/>
        <v>1</v>
      </c>
      <c r="X141" s="625">
        <f t="shared" si="33"/>
        <v>6031.0677777777782</v>
      </c>
      <c r="Y141" s="624">
        <f t="shared" si="34"/>
        <v>72372.813333333339</v>
      </c>
    </row>
    <row r="142" spans="1:33" s="512" customFormat="1" ht="15" customHeight="1">
      <c r="A142" s="670">
        <v>110</v>
      </c>
      <c r="B142" s="552" t="s">
        <v>469</v>
      </c>
      <c r="C142" s="551" t="s">
        <v>360</v>
      </c>
      <c r="D142" s="553" t="s">
        <v>420</v>
      </c>
      <c r="E142" s="550"/>
      <c r="F142" s="553" t="s">
        <v>420</v>
      </c>
      <c r="G142" s="557">
        <v>108559.22</v>
      </c>
      <c r="H142" s="631">
        <f t="shared" si="31"/>
        <v>1402.5739018087856</v>
      </c>
      <c r="I142" s="547"/>
      <c r="J142" s="628"/>
      <c r="K142" s="630"/>
      <c r="L142" s="630"/>
      <c r="M142" s="630"/>
      <c r="N142" s="630"/>
      <c r="O142" s="629"/>
      <c r="P142" s="629"/>
      <c r="Q142" s="629"/>
      <c r="R142" s="630">
        <v>1</v>
      </c>
      <c r="S142" s="669"/>
      <c r="T142" s="628"/>
      <c r="U142" s="635"/>
      <c r="V142" s="634"/>
      <c r="W142" s="626">
        <f t="shared" si="32"/>
        <v>1</v>
      </c>
      <c r="X142" s="625">
        <f t="shared" si="33"/>
        <v>6031.0677777777782</v>
      </c>
      <c r="Y142" s="624">
        <f t="shared" si="34"/>
        <v>72372.813333333339</v>
      </c>
    </row>
    <row r="143" spans="1:33" s="512" customFormat="1" ht="12.75" customHeight="1">
      <c r="A143" s="670">
        <v>111</v>
      </c>
      <c r="B143" s="552" t="s">
        <v>468</v>
      </c>
      <c r="C143" s="551" t="s">
        <v>360</v>
      </c>
      <c r="D143" s="554" t="s">
        <v>426</v>
      </c>
      <c r="E143" s="550"/>
      <c r="F143" s="554" t="s">
        <v>426</v>
      </c>
      <c r="G143" s="546">
        <v>103250.55</v>
      </c>
      <c r="H143" s="631">
        <f t="shared" ref="H143:H172" si="35">SUM(G143/18/4.3)</f>
        <v>1333.9864341085272</v>
      </c>
      <c r="I143" s="628"/>
      <c r="J143" s="628"/>
      <c r="K143" s="628"/>
      <c r="L143" s="628"/>
      <c r="M143" s="628"/>
      <c r="N143" s="672" t="s">
        <v>467</v>
      </c>
      <c r="O143" s="628"/>
      <c r="P143" s="672">
        <v>0.5</v>
      </c>
      <c r="Q143" s="628"/>
      <c r="R143" s="672">
        <v>15.5</v>
      </c>
      <c r="S143" s="628"/>
      <c r="T143" s="628"/>
      <c r="U143" s="628"/>
      <c r="V143" s="637"/>
      <c r="W143" s="626">
        <f t="shared" ref="W143:W169" si="36">SUM(I143:V143)</f>
        <v>16</v>
      </c>
      <c r="X143" s="625">
        <f t="shared" ref="X143:X169" si="37">W143*H143*4.3</f>
        <v>91778.266666666663</v>
      </c>
      <c r="Y143" s="624">
        <f t="shared" ref="Y143:Y172" si="38">X143*12</f>
        <v>1101339.2</v>
      </c>
      <c r="AB143" s="668">
        <f t="shared" ref="AB143:AB152" si="39">SUM(W143+W11)</f>
        <v>26</v>
      </c>
      <c r="AC143" s="672">
        <v>1</v>
      </c>
      <c r="AD143" s="628"/>
      <c r="AE143" s="672">
        <v>0.5</v>
      </c>
      <c r="AF143" s="628"/>
      <c r="AG143" s="672">
        <v>14.5</v>
      </c>
    </row>
    <row r="144" spans="1:33" s="512" customFormat="1" ht="14.25" customHeight="1">
      <c r="A144" s="670">
        <v>112</v>
      </c>
      <c r="B144" s="552" t="s">
        <v>466</v>
      </c>
      <c r="C144" s="551" t="s">
        <v>360</v>
      </c>
      <c r="D144" s="554" t="s">
        <v>426</v>
      </c>
      <c r="E144" s="550"/>
      <c r="F144" s="554" t="s">
        <v>426</v>
      </c>
      <c r="G144" s="546">
        <v>103250.55</v>
      </c>
      <c r="H144" s="631">
        <f t="shared" si="35"/>
        <v>1333.9864341085272</v>
      </c>
      <c r="I144" s="628"/>
      <c r="J144" s="628"/>
      <c r="K144" s="628"/>
      <c r="L144" s="628"/>
      <c r="M144" s="628"/>
      <c r="N144" s="672">
        <v>3</v>
      </c>
      <c r="O144" s="628"/>
      <c r="P144" s="672">
        <v>2</v>
      </c>
      <c r="Q144" s="628"/>
      <c r="R144" s="672">
        <v>10</v>
      </c>
      <c r="S144" s="628"/>
      <c r="T144" s="628"/>
      <c r="U144" s="628"/>
      <c r="V144" s="637"/>
      <c r="W144" s="626">
        <f t="shared" si="36"/>
        <v>15</v>
      </c>
      <c r="X144" s="625">
        <f t="shared" si="37"/>
        <v>86042.125</v>
      </c>
      <c r="Y144" s="624">
        <f t="shared" si="38"/>
        <v>1032505.5</v>
      </c>
      <c r="AB144" s="668">
        <f t="shared" si="39"/>
        <v>35</v>
      </c>
      <c r="AC144" s="672">
        <v>1.5</v>
      </c>
      <c r="AD144" s="628"/>
      <c r="AE144" s="672">
        <v>1</v>
      </c>
      <c r="AF144" s="628"/>
      <c r="AG144" s="672">
        <v>10</v>
      </c>
    </row>
    <row r="145" spans="1:33" s="512" customFormat="1" ht="12.75" customHeight="1">
      <c r="A145" s="670">
        <v>113</v>
      </c>
      <c r="B145" s="555" t="s">
        <v>305</v>
      </c>
      <c r="C145" s="551" t="s">
        <v>360</v>
      </c>
      <c r="D145" s="554" t="s">
        <v>426</v>
      </c>
      <c r="E145" s="550"/>
      <c r="F145" s="554" t="s">
        <v>426</v>
      </c>
      <c r="G145" s="546">
        <v>103250.55</v>
      </c>
      <c r="H145" s="631">
        <f t="shared" si="35"/>
        <v>1333.9864341085272</v>
      </c>
      <c r="I145" s="628"/>
      <c r="J145" s="628"/>
      <c r="K145" s="628"/>
      <c r="L145" s="628"/>
      <c r="M145" s="628"/>
      <c r="N145" s="544">
        <v>3</v>
      </c>
      <c r="O145" s="628"/>
      <c r="P145" s="672">
        <v>2</v>
      </c>
      <c r="Q145" s="628">
        <v>1</v>
      </c>
      <c r="R145" s="628"/>
      <c r="S145" s="628"/>
      <c r="T145" s="628"/>
      <c r="U145" s="628"/>
      <c r="V145" s="637"/>
      <c r="W145" s="626">
        <f t="shared" si="36"/>
        <v>6</v>
      </c>
      <c r="X145" s="625">
        <f t="shared" si="37"/>
        <v>34416.85</v>
      </c>
      <c r="Y145" s="624">
        <f t="shared" si="38"/>
        <v>413002.19999999995</v>
      </c>
      <c r="AB145" s="668">
        <f t="shared" si="39"/>
        <v>26</v>
      </c>
      <c r="AC145" s="544">
        <v>2.5</v>
      </c>
      <c r="AD145" s="628"/>
      <c r="AE145" s="672">
        <v>1</v>
      </c>
      <c r="AF145" s="628"/>
      <c r="AG145" s="628"/>
    </row>
    <row r="146" spans="1:33" s="512" customFormat="1" ht="13.5" customHeight="1">
      <c r="A146" s="670">
        <v>114</v>
      </c>
      <c r="B146" s="555" t="s">
        <v>465</v>
      </c>
      <c r="C146" s="551" t="s">
        <v>360</v>
      </c>
      <c r="D146" s="554" t="s">
        <v>426</v>
      </c>
      <c r="E146" s="550"/>
      <c r="F146" s="554" t="s">
        <v>426</v>
      </c>
      <c r="G146" s="546">
        <v>103250.55</v>
      </c>
      <c r="H146" s="631">
        <f t="shared" si="35"/>
        <v>1333.9864341085272</v>
      </c>
      <c r="I146" s="628"/>
      <c r="J146" s="628"/>
      <c r="K146" s="628"/>
      <c r="L146" s="628"/>
      <c r="M146" s="628"/>
      <c r="N146" s="544">
        <v>3</v>
      </c>
      <c r="O146" s="628"/>
      <c r="P146" s="628">
        <v>2.5</v>
      </c>
      <c r="Q146" s="628"/>
      <c r="R146" s="628">
        <v>2</v>
      </c>
      <c r="S146" s="628"/>
      <c r="T146" s="628"/>
      <c r="U146" s="628"/>
      <c r="V146" s="637"/>
      <c r="W146" s="626">
        <f t="shared" si="36"/>
        <v>7.5</v>
      </c>
      <c r="X146" s="625">
        <f t="shared" si="37"/>
        <v>43021.0625</v>
      </c>
      <c r="Y146" s="624">
        <f t="shared" si="38"/>
        <v>516252.75</v>
      </c>
      <c r="AB146" s="668">
        <f t="shared" si="39"/>
        <v>27.5</v>
      </c>
      <c r="AC146" s="544">
        <v>1</v>
      </c>
      <c r="AD146" s="628"/>
      <c r="AE146" s="628">
        <v>1.5</v>
      </c>
      <c r="AF146" s="628"/>
      <c r="AG146" s="628">
        <v>2</v>
      </c>
    </row>
    <row r="147" spans="1:33" s="512" customFormat="1" ht="15" customHeight="1">
      <c r="A147" s="670">
        <v>115</v>
      </c>
      <c r="B147" s="555" t="s">
        <v>464</v>
      </c>
      <c r="C147" s="551" t="s">
        <v>360</v>
      </c>
      <c r="D147" s="554" t="s">
        <v>426</v>
      </c>
      <c r="E147" s="550"/>
      <c r="F147" s="554" t="s">
        <v>426</v>
      </c>
      <c r="G147" s="546">
        <v>103250.55</v>
      </c>
      <c r="H147" s="631">
        <f t="shared" si="35"/>
        <v>1333.9864341085272</v>
      </c>
      <c r="I147" s="628"/>
      <c r="J147" s="628"/>
      <c r="K147" s="628"/>
      <c r="L147" s="628"/>
      <c r="M147" s="628"/>
      <c r="N147" s="544">
        <v>3</v>
      </c>
      <c r="O147" s="628"/>
      <c r="P147" s="628">
        <v>1</v>
      </c>
      <c r="Q147" s="628"/>
      <c r="R147" s="628"/>
      <c r="S147" s="628"/>
      <c r="T147" s="628"/>
      <c r="U147" s="628"/>
      <c r="V147" s="637"/>
      <c r="W147" s="626">
        <f t="shared" si="36"/>
        <v>4</v>
      </c>
      <c r="X147" s="625">
        <f t="shared" si="37"/>
        <v>22944.566666666666</v>
      </c>
      <c r="Y147" s="624">
        <f t="shared" si="38"/>
        <v>275334.8</v>
      </c>
      <c r="AB147" s="668">
        <f t="shared" si="39"/>
        <v>16</v>
      </c>
      <c r="AC147" s="544">
        <v>1.5</v>
      </c>
      <c r="AD147" s="628"/>
      <c r="AE147" s="628">
        <v>0.5</v>
      </c>
      <c r="AF147" s="628"/>
      <c r="AG147" s="628"/>
    </row>
    <row r="148" spans="1:33" s="512" customFormat="1" ht="15.75" customHeight="1">
      <c r="A148" s="670">
        <v>116</v>
      </c>
      <c r="B148" s="555" t="s">
        <v>463</v>
      </c>
      <c r="C148" s="551" t="s">
        <v>360</v>
      </c>
      <c r="D148" s="554" t="s">
        <v>426</v>
      </c>
      <c r="E148" s="550"/>
      <c r="F148" s="554" t="s">
        <v>426</v>
      </c>
      <c r="G148" s="546">
        <v>103250.55</v>
      </c>
      <c r="H148" s="631">
        <f t="shared" si="35"/>
        <v>1333.9864341085272</v>
      </c>
      <c r="I148" s="628"/>
      <c r="J148" s="628"/>
      <c r="K148" s="628"/>
      <c r="L148" s="628"/>
      <c r="M148" s="628"/>
      <c r="N148" s="544">
        <v>2</v>
      </c>
      <c r="O148" s="628"/>
      <c r="P148" s="672">
        <v>2.5</v>
      </c>
      <c r="Q148" s="628">
        <v>1</v>
      </c>
      <c r="R148" s="628"/>
      <c r="S148" s="628"/>
      <c r="T148" s="628"/>
      <c r="U148" s="628"/>
      <c r="V148" s="637"/>
      <c r="W148" s="626">
        <f t="shared" si="36"/>
        <v>5.5</v>
      </c>
      <c r="X148" s="625">
        <f t="shared" si="37"/>
        <v>31548.779166666667</v>
      </c>
      <c r="Y148" s="624">
        <f t="shared" si="38"/>
        <v>378585.35</v>
      </c>
      <c r="AB148" s="668">
        <f t="shared" si="39"/>
        <v>29.5</v>
      </c>
      <c r="AC148" s="544">
        <v>1</v>
      </c>
      <c r="AD148" s="628"/>
      <c r="AE148" s="672">
        <v>1.5</v>
      </c>
      <c r="AF148" s="628"/>
      <c r="AG148" s="628"/>
    </row>
    <row r="149" spans="1:33" s="512" customFormat="1" ht="15.75" customHeight="1">
      <c r="A149" s="670">
        <v>117</v>
      </c>
      <c r="B149" s="658" t="s">
        <v>462</v>
      </c>
      <c r="C149" s="551" t="s">
        <v>360</v>
      </c>
      <c r="D149" s="554" t="s">
        <v>426</v>
      </c>
      <c r="E149" s="550"/>
      <c r="F149" s="554" t="s">
        <v>426</v>
      </c>
      <c r="G149" s="546">
        <v>103250.55</v>
      </c>
      <c r="H149" s="631">
        <f t="shared" si="35"/>
        <v>1333.9864341085272</v>
      </c>
      <c r="I149" s="628"/>
      <c r="J149" s="628"/>
      <c r="K149" s="628"/>
      <c r="L149" s="628"/>
      <c r="M149" s="628"/>
      <c r="N149" s="544">
        <v>2</v>
      </c>
      <c r="O149" s="628"/>
      <c r="P149" s="672">
        <v>0.5</v>
      </c>
      <c r="Q149" s="628"/>
      <c r="R149" s="628">
        <v>1</v>
      </c>
      <c r="S149" s="628"/>
      <c r="T149" s="628"/>
      <c r="U149" s="628"/>
      <c r="V149" s="637"/>
      <c r="W149" s="626">
        <f t="shared" si="36"/>
        <v>3.5</v>
      </c>
      <c r="X149" s="625">
        <f t="shared" si="37"/>
        <v>20076.495833333334</v>
      </c>
      <c r="Y149" s="624">
        <f t="shared" si="38"/>
        <v>240917.95</v>
      </c>
      <c r="AB149" s="668">
        <f t="shared" si="39"/>
        <v>13.5</v>
      </c>
      <c r="AC149" s="544">
        <v>1</v>
      </c>
      <c r="AD149" s="628"/>
      <c r="AE149" s="672">
        <v>0.5</v>
      </c>
      <c r="AF149" s="628"/>
      <c r="AG149" s="628">
        <v>1</v>
      </c>
    </row>
    <row r="150" spans="1:33" s="512" customFormat="1" ht="18" customHeight="1">
      <c r="A150" s="670">
        <v>118</v>
      </c>
      <c r="B150" s="658" t="s">
        <v>461</v>
      </c>
      <c r="C150" s="551" t="s">
        <v>360</v>
      </c>
      <c r="D150" s="554" t="s">
        <v>426</v>
      </c>
      <c r="E150" s="550"/>
      <c r="F150" s="554" t="s">
        <v>426</v>
      </c>
      <c r="G150" s="546">
        <v>103250.55</v>
      </c>
      <c r="H150" s="631">
        <f t="shared" si="35"/>
        <v>1333.9864341085272</v>
      </c>
      <c r="I150" s="628"/>
      <c r="J150" s="628"/>
      <c r="K150" s="628"/>
      <c r="L150" s="628"/>
      <c r="M150" s="628"/>
      <c r="N150" s="544">
        <v>3</v>
      </c>
      <c r="O150" s="628"/>
      <c r="P150" s="628">
        <v>1</v>
      </c>
      <c r="Q150" s="628"/>
      <c r="R150" s="628"/>
      <c r="S150" s="628"/>
      <c r="T150" s="628"/>
      <c r="U150" s="628"/>
      <c r="V150" s="637"/>
      <c r="W150" s="626">
        <f t="shared" si="36"/>
        <v>4</v>
      </c>
      <c r="X150" s="625">
        <f t="shared" si="37"/>
        <v>22944.566666666666</v>
      </c>
      <c r="Y150" s="624">
        <f t="shared" si="38"/>
        <v>275334.8</v>
      </c>
      <c r="AB150" s="668">
        <f t="shared" si="39"/>
        <v>20</v>
      </c>
      <c r="AC150" s="544">
        <v>3</v>
      </c>
      <c r="AD150" s="628"/>
      <c r="AE150" s="628">
        <v>0.5</v>
      </c>
      <c r="AF150" s="628"/>
      <c r="AG150" s="628"/>
    </row>
    <row r="151" spans="1:33" s="512" customFormat="1" ht="15.75" customHeight="1">
      <c r="A151" s="670">
        <v>119</v>
      </c>
      <c r="B151" s="658" t="s">
        <v>460</v>
      </c>
      <c r="C151" s="551" t="s">
        <v>360</v>
      </c>
      <c r="D151" s="554" t="s">
        <v>426</v>
      </c>
      <c r="E151" s="550"/>
      <c r="F151" s="554" t="s">
        <v>426</v>
      </c>
      <c r="G151" s="546">
        <v>103250.55</v>
      </c>
      <c r="H151" s="631">
        <f t="shared" si="35"/>
        <v>1333.9864341085272</v>
      </c>
      <c r="I151" s="628"/>
      <c r="J151" s="628"/>
      <c r="K151" s="628"/>
      <c r="L151" s="628"/>
      <c r="M151" s="628"/>
      <c r="N151" s="672">
        <v>1</v>
      </c>
      <c r="O151" s="628"/>
      <c r="P151" s="628">
        <v>1</v>
      </c>
      <c r="Q151" s="628"/>
      <c r="R151" s="672">
        <v>15</v>
      </c>
      <c r="S151" s="628"/>
      <c r="T151" s="628"/>
      <c r="U151" s="628"/>
      <c r="V151" s="637"/>
      <c r="W151" s="626">
        <f t="shared" si="36"/>
        <v>17</v>
      </c>
      <c r="X151" s="625">
        <f t="shared" si="37"/>
        <v>97514.408333333326</v>
      </c>
      <c r="Y151" s="624">
        <f t="shared" si="38"/>
        <v>1170172.8999999999</v>
      </c>
      <c r="AB151" s="668">
        <f t="shared" si="39"/>
        <v>37</v>
      </c>
      <c r="AC151" s="672">
        <v>0.5</v>
      </c>
      <c r="AD151" s="628"/>
      <c r="AE151" s="628">
        <v>1</v>
      </c>
      <c r="AF151" s="628"/>
      <c r="AG151" s="672">
        <v>15</v>
      </c>
    </row>
    <row r="152" spans="1:33" s="512" customFormat="1" ht="17.25" customHeight="1">
      <c r="A152" s="670">
        <v>120</v>
      </c>
      <c r="B152" s="552" t="s">
        <v>459</v>
      </c>
      <c r="C152" s="551" t="s">
        <v>360</v>
      </c>
      <c r="D152" s="554" t="s">
        <v>426</v>
      </c>
      <c r="E152" s="550"/>
      <c r="F152" s="554" t="s">
        <v>426</v>
      </c>
      <c r="G152" s="546">
        <v>103250.55</v>
      </c>
      <c r="H152" s="631">
        <f t="shared" si="35"/>
        <v>1333.9864341085272</v>
      </c>
      <c r="I152" s="628"/>
      <c r="J152" s="628"/>
      <c r="K152" s="628"/>
      <c r="L152" s="628"/>
      <c r="M152" s="628"/>
      <c r="N152" s="672">
        <v>3</v>
      </c>
      <c r="O152" s="628"/>
      <c r="P152" s="672">
        <v>0.5</v>
      </c>
      <c r="Q152" s="628">
        <v>1</v>
      </c>
      <c r="R152" s="672">
        <v>5.5</v>
      </c>
      <c r="S152" s="628"/>
      <c r="T152" s="628"/>
      <c r="U152" s="628"/>
      <c r="V152" s="637"/>
      <c r="W152" s="626">
        <f t="shared" si="36"/>
        <v>10</v>
      </c>
      <c r="X152" s="625">
        <f t="shared" si="37"/>
        <v>57361.416666666664</v>
      </c>
      <c r="Y152" s="624">
        <f t="shared" si="38"/>
        <v>688337</v>
      </c>
      <c r="AB152" s="668">
        <f t="shared" si="39"/>
        <v>24</v>
      </c>
      <c r="AC152" s="672">
        <v>1.5</v>
      </c>
      <c r="AD152" s="628"/>
      <c r="AE152" s="672">
        <v>0.5</v>
      </c>
      <c r="AF152" s="628"/>
      <c r="AG152" s="672">
        <v>5.5</v>
      </c>
    </row>
    <row r="153" spans="1:33" s="512" customFormat="1" ht="17.25" customHeight="1">
      <c r="A153" s="670">
        <v>121</v>
      </c>
      <c r="B153" s="660" t="s">
        <v>427</v>
      </c>
      <c r="C153" s="551" t="s">
        <v>360</v>
      </c>
      <c r="D153" s="554" t="s">
        <v>426</v>
      </c>
      <c r="E153" s="659"/>
      <c r="F153" s="554" t="s">
        <v>426</v>
      </c>
      <c r="G153" s="546">
        <v>103250.55</v>
      </c>
      <c r="H153" s="631">
        <f t="shared" si="35"/>
        <v>1333.9864341085272</v>
      </c>
      <c r="I153" s="628"/>
      <c r="J153" s="628"/>
      <c r="K153" s="628"/>
      <c r="L153" s="628"/>
      <c r="M153" s="628"/>
      <c r="N153" s="672">
        <v>2</v>
      </c>
      <c r="O153" s="628"/>
      <c r="P153" s="672">
        <v>1.5</v>
      </c>
      <c r="Q153" s="628"/>
      <c r="R153" s="672">
        <v>15</v>
      </c>
      <c r="S153" s="628"/>
      <c r="T153" s="628"/>
      <c r="U153" s="628"/>
      <c r="V153" s="637"/>
      <c r="W153" s="626">
        <f t="shared" si="36"/>
        <v>18.5</v>
      </c>
      <c r="X153" s="625">
        <f t="shared" si="37"/>
        <v>106118.62083333333</v>
      </c>
      <c r="Y153" s="624">
        <f t="shared" si="38"/>
        <v>1273423.45</v>
      </c>
      <c r="AB153" s="668">
        <f>SUM(W153+W22)</f>
        <v>28.5</v>
      </c>
      <c r="AC153" s="672">
        <v>0.5</v>
      </c>
      <c r="AD153" s="628"/>
      <c r="AE153" s="672">
        <v>1</v>
      </c>
      <c r="AF153" s="628"/>
      <c r="AG153" s="672">
        <v>16</v>
      </c>
    </row>
    <row r="154" spans="1:33" s="512" customFormat="1" ht="17.25" customHeight="1">
      <c r="A154" s="670">
        <v>122</v>
      </c>
      <c r="B154" s="555" t="s">
        <v>458</v>
      </c>
      <c r="C154" s="551" t="s">
        <v>360</v>
      </c>
      <c r="D154" s="554" t="s">
        <v>426</v>
      </c>
      <c r="E154" s="550"/>
      <c r="F154" s="554" t="s">
        <v>426</v>
      </c>
      <c r="G154" s="557">
        <v>108559.22</v>
      </c>
      <c r="H154" s="631">
        <f t="shared" si="35"/>
        <v>1402.5739018087856</v>
      </c>
      <c r="I154" s="628"/>
      <c r="J154" s="628"/>
      <c r="K154" s="628"/>
      <c r="L154" s="628"/>
      <c r="M154" s="628"/>
      <c r="N154" s="672">
        <v>3</v>
      </c>
      <c r="O154" s="628"/>
      <c r="P154" s="628"/>
      <c r="Q154" s="628"/>
      <c r="R154" s="672">
        <v>13</v>
      </c>
      <c r="S154" s="628"/>
      <c r="T154" s="628"/>
      <c r="U154" s="628"/>
      <c r="V154" s="637"/>
      <c r="W154" s="626">
        <f t="shared" si="36"/>
        <v>16</v>
      </c>
      <c r="X154" s="625">
        <f t="shared" si="37"/>
        <v>96497.084444444452</v>
      </c>
      <c r="Y154" s="624">
        <f t="shared" si="38"/>
        <v>1157965.0133333334</v>
      </c>
      <c r="AB154" s="668">
        <f t="shared" ref="AB154:AB164" si="40">SUM(W154+W22)</f>
        <v>26</v>
      </c>
      <c r="AC154" s="672">
        <v>1.5</v>
      </c>
      <c r="AD154" s="628"/>
      <c r="AE154" s="628"/>
      <c r="AF154" s="628"/>
      <c r="AG154" s="672">
        <v>13</v>
      </c>
    </row>
    <row r="155" spans="1:33" s="512" customFormat="1" ht="17.25" customHeight="1">
      <c r="A155" s="670">
        <v>123</v>
      </c>
      <c r="B155" s="552" t="s">
        <v>457</v>
      </c>
      <c r="C155" s="551" t="s">
        <v>360</v>
      </c>
      <c r="D155" s="554" t="s">
        <v>426</v>
      </c>
      <c r="E155" s="550"/>
      <c r="F155" s="554" t="s">
        <v>426</v>
      </c>
      <c r="G155" s="546">
        <v>103250.55</v>
      </c>
      <c r="H155" s="631">
        <f t="shared" si="35"/>
        <v>1333.9864341085272</v>
      </c>
      <c r="I155" s="628"/>
      <c r="J155" s="628"/>
      <c r="K155" s="628"/>
      <c r="L155" s="628"/>
      <c r="M155" s="628"/>
      <c r="N155" s="628">
        <v>3</v>
      </c>
      <c r="O155" s="628"/>
      <c r="P155" s="628">
        <v>1</v>
      </c>
      <c r="Q155" s="628"/>
      <c r="R155" s="672">
        <v>8.5</v>
      </c>
      <c r="S155" s="628"/>
      <c r="T155" s="628"/>
      <c r="U155" s="628"/>
      <c r="V155" s="637"/>
      <c r="W155" s="626">
        <f t="shared" si="36"/>
        <v>12.5</v>
      </c>
      <c r="X155" s="625">
        <f t="shared" si="37"/>
        <v>71701.770833333343</v>
      </c>
      <c r="Y155" s="624">
        <f t="shared" si="38"/>
        <v>860421.25000000012</v>
      </c>
      <c r="AB155" s="668">
        <f t="shared" si="40"/>
        <v>28.5</v>
      </c>
      <c r="AC155" s="628">
        <v>1.5</v>
      </c>
      <c r="AD155" s="628"/>
      <c r="AE155" s="628">
        <v>1</v>
      </c>
      <c r="AF155" s="628"/>
      <c r="AG155" s="672">
        <v>9.5</v>
      </c>
    </row>
    <row r="156" spans="1:33" s="512" customFormat="1" ht="17.25" customHeight="1">
      <c r="A156" s="670">
        <v>124</v>
      </c>
      <c r="B156" s="555" t="s">
        <v>310</v>
      </c>
      <c r="C156" s="551" t="s">
        <v>360</v>
      </c>
      <c r="D156" s="554" t="s">
        <v>426</v>
      </c>
      <c r="E156" s="550"/>
      <c r="F156" s="554" t="s">
        <v>426</v>
      </c>
      <c r="G156" s="546">
        <v>103250.55</v>
      </c>
      <c r="H156" s="631">
        <f t="shared" si="35"/>
        <v>1333.9864341085272</v>
      </c>
      <c r="I156" s="628"/>
      <c r="J156" s="628"/>
      <c r="K156" s="628"/>
      <c r="L156" s="628"/>
      <c r="M156" s="628"/>
      <c r="N156" s="672">
        <v>3</v>
      </c>
      <c r="O156" s="628"/>
      <c r="P156" s="628">
        <v>1</v>
      </c>
      <c r="Q156" s="628"/>
      <c r="R156" s="672">
        <v>10</v>
      </c>
      <c r="S156" s="628"/>
      <c r="T156" s="628"/>
      <c r="U156" s="628"/>
      <c r="V156" s="637"/>
      <c r="W156" s="626">
        <f t="shared" si="36"/>
        <v>14</v>
      </c>
      <c r="X156" s="625">
        <f t="shared" si="37"/>
        <v>80305.983333333337</v>
      </c>
      <c r="Y156" s="624">
        <f t="shared" si="38"/>
        <v>963671.8</v>
      </c>
      <c r="AB156" s="668">
        <f t="shared" si="40"/>
        <v>42</v>
      </c>
      <c r="AC156" s="672">
        <v>3.5</v>
      </c>
      <c r="AD156" s="628"/>
      <c r="AE156" s="628">
        <v>0.5</v>
      </c>
      <c r="AF156" s="628"/>
      <c r="AG156" s="672">
        <v>9.5</v>
      </c>
    </row>
    <row r="157" spans="1:33" s="512" customFormat="1" ht="17.25" customHeight="1">
      <c r="A157" s="670">
        <v>125</v>
      </c>
      <c r="B157" s="552" t="s">
        <v>456</v>
      </c>
      <c r="C157" s="551" t="s">
        <v>360</v>
      </c>
      <c r="D157" s="554" t="s">
        <v>426</v>
      </c>
      <c r="E157" s="550"/>
      <c r="F157" s="554" t="s">
        <v>426</v>
      </c>
      <c r="G157" s="557">
        <v>108559.22</v>
      </c>
      <c r="H157" s="631">
        <f t="shared" si="35"/>
        <v>1402.5739018087856</v>
      </c>
      <c r="I157" s="628"/>
      <c r="J157" s="628"/>
      <c r="K157" s="628"/>
      <c r="L157" s="628"/>
      <c r="M157" s="628"/>
      <c r="N157" s="672">
        <v>3</v>
      </c>
      <c r="O157" s="628"/>
      <c r="P157" s="628"/>
      <c r="Q157" s="628"/>
      <c r="R157" s="672">
        <v>14.5</v>
      </c>
      <c r="S157" s="628"/>
      <c r="T157" s="628"/>
      <c r="U157" s="628"/>
      <c r="V157" s="637"/>
      <c r="W157" s="626">
        <f t="shared" si="36"/>
        <v>17.5</v>
      </c>
      <c r="X157" s="625">
        <f t="shared" si="37"/>
        <v>105543.68611111112</v>
      </c>
      <c r="Y157" s="624">
        <f t="shared" si="38"/>
        <v>1266524.2333333334</v>
      </c>
      <c r="AB157" s="668">
        <f t="shared" si="40"/>
        <v>33.5</v>
      </c>
      <c r="AC157" s="672">
        <v>1</v>
      </c>
      <c r="AD157" s="628"/>
      <c r="AE157" s="628"/>
      <c r="AF157" s="628"/>
      <c r="AG157" s="672">
        <v>12.5</v>
      </c>
    </row>
    <row r="158" spans="1:33" s="512" customFormat="1" ht="16.5" customHeight="1">
      <c r="A158" s="670">
        <v>126</v>
      </c>
      <c r="B158" s="673" t="s">
        <v>455</v>
      </c>
      <c r="C158" s="551" t="s">
        <v>360</v>
      </c>
      <c r="D158" s="554" t="s">
        <v>426</v>
      </c>
      <c r="E158" s="550"/>
      <c r="F158" s="554" t="s">
        <v>426</v>
      </c>
      <c r="G158" s="557">
        <v>108559.22</v>
      </c>
      <c r="H158" s="631">
        <f t="shared" si="35"/>
        <v>1402.5739018087856</v>
      </c>
      <c r="I158" s="628"/>
      <c r="J158" s="628"/>
      <c r="K158" s="628"/>
      <c r="L158" s="628"/>
      <c r="M158" s="628"/>
      <c r="N158" s="628"/>
      <c r="O158" s="628"/>
      <c r="P158" s="628"/>
      <c r="Q158" s="628"/>
      <c r="R158" s="672">
        <v>5</v>
      </c>
      <c r="S158" s="628"/>
      <c r="T158" s="628"/>
      <c r="U158" s="628"/>
      <c r="V158" s="637"/>
      <c r="W158" s="626">
        <f t="shared" si="36"/>
        <v>5</v>
      </c>
      <c r="X158" s="625">
        <f t="shared" si="37"/>
        <v>30155.338888888891</v>
      </c>
      <c r="Y158" s="624">
        <f t="shared" si="38"/>
        <v>361864.06666666671</v>
      </c>
      <c r="AB158" s="668">
        <f t="shared" si="40"/>
        <v>25</v>
      </c>
      <c r="AC158" s="628"/>
      <c r="AD158" s="628"/>
      <c r="AE158" s="628"/>
      <c r="AF158" s="628"/>
      <c r="AG158" s="672">
        <v>5</v>
      </c>
    </row>
    <row r="159" spans="1:33" s="512" customFormat="1" ht="17.25" customHeight="1">
      <c r="A159" s="670">
        <v>127</v>
      </c>
      <c r="B159" s="555" t="s">
        <v>454</v>
      </c>
      <c r="C159" s="551" t="s">
        <v>360</v>
      </c>
      <c r="D159" s="554" t="s">
        <v>426</v>
      </c>
      <c r="E159" s="550"/>
      <c r="F159" s="554" t="s">
        <v>426</v>
      </c>
      <c r="G159" s="546">
        <v>103250.55</v>
      </c>
      <c r="H159" s="631">
        <f t="shared" si="35"/>
        <v>1333.9864341085272</v>
      </c>
      <c r="I159" s="628"/>
      <c r="J159" s="628"/>
      <c r="K159" s="628"/>
      <c r="L159" s="628"/>
      <c r="M159" s="628"/>
      <c r="N159" s="544">
        <v>3</v>
      </c>
      <c r="O159" s="628"/>
      <c r="P159" s="672">
        <v>1.5</v>
      </c>
      <c r="Q159" s="628"/>
      <c r="R159" s="628"/>
      <c r="S159" s="628"/>
      <c r="T159" s="628"/>
      <c r="U159" s="628"/>
      <c r="V159" s="637"/>
      <c r="W159" s="626">
        <f t="shared" si="36"/>
        <v>4.5</v>
      </c>
      <c r="X159" s="625">
        <f t="shared" si="37"/>
        <v>25812.637500000001</v>
      </c>
      <c r="Y159" s="624">
        <f t="shared" si="38"/>
        <v>309751.65000000002</v>
      </c>
      <c r="AB159" s="668">
        <f t="shared" si="40"/>
        <v>8.5</v>
      </c>
      <c r="AC159" s="544">
        <v>1</v>
      </c>
      <c r="AD159" s="628"/>
      <c r="AE159" s="672">
        <v>1</v>
      </c>
      <c r="AF159" s="628"/>
      <c r="AG159" s="628"/>
    </row>
    <row r="160" spans="1:33" s="512" customFormat="1" ht="22.5" customHeight="1">
      <c r="A160" s="670">
        <v>128</v>
      </c>
      <c r="B160" s="555" t="s">
        <v>453</v>
      </c>
      <c r="C160" s="551" t="s">
        <v>360</v>
      </c>
      <c r="D160" s="554" t="s">
        <v>426</v>
      </c>
      <c r="E160" s="550"/>
      <c r="F160" s="554" t="s">
        <v>426</v>
      </c>
      <c r="G160" s="546">
        <v>103250.55</v>
      </c>
      <c r="H160" s="631">
        <f t="shared" si="35"/>
        <v>1333.9864341085272</v>
      </c>
      <c r="I160" s="628"/>
      <c r="J160" s="628"/>
      <c r="K160" s="628"/>
      <c r="L160" s="628"/>
      <c r="M160" s="628"/>
      <c r="N160" s="544">
        <v>3</v>
      </c>
      <c r="O160" s="628"/>
      <c r="P160" s="672">
        <v>1</v>
      </c>
      <c r="Q160" s="628">
        <v>1</v>
      </c>
      <c r="R160" s="628"/>
      <c r="S160" s="628"/>
      <c r="T160" s="628"/>
      <c r="U160" s="628"/>
      <c r="V160" s="637"/>
      <c r="W160" s="626">
        <f t="shared" si="36"/>
        <v>5</v>
      </c>
      <c r="X160" s="625">
        <f t="shared" si="37"/>
        <v>28680.708333333332</v>
      </c>
      <c r="Y160" s="624">
        <f t="shared" si="38"/>
        <v>344168.5</v>
      </c>
      <c r="AB160" s="668">
        <f t="shared" si="40"/>
        <v>5</v>
      </c>
      <c r="AC160" s="544">
        <v>1.5</v>
      </c>
      <c r="AD160" s="628"/>
      <c r="AE160" s="672">
        <v>2</v>
      </c>
      <c r="AF160" s="628"/>
      <c r="AG160" s="628"/>
    </row>
    <row r="161" spans="1:33" s="512" customFormat="1" ht="17.25" customHeight="1">
      <c r="A161" s="670">
        <v>129</v>
      </c>
      <c r="B161" s="555" t="s">
        <v>452</v>
      </c>
      <c r="C161" s="551" t="s">
        <v>360</v>
      </c>
      <c r="D161" s="554" t="s">
        <v>426</v>
      </c>
      <c r="E161" s="550"/>
      <c r="F161" s="554" t="s">
        <v>426</v>
      </c>
      <c r="G161" s="546">
        <v>103250.55</v>
      </c>
      <c r="H161" s="631">
        <f t="shared" si="35"/>
        <v>1333.9864341085272</v>
      </c>
      <c r="I161" s="628"/>
      <c r="J161" s="628"/>
      <c r="K161" s="628"/>
      <c r="L161" s="628"/>
      <c r="M161" s="628"/>
      <c r="N161" s="544">
        <v>3</v>
      </c>
      <c r="O161" s="628"/>
      <c r="P161" s="672">
        <v>1.5</v>
      </c>
      <c r="Q161" s="628"/>
      <c r="R161" s="628"/>
      <c r="S161" s="628"/>
      <c r="T161" s="628"/>
      <c r="U161" s="628"/>
      <c r="V161" s="637"/>
      <c r="W161" s="626">
        <f t="shared" si="36"/>
        <v>4.5</v>
      </c>
      <c r="X161" s="625">
        <f t="shared" si="37"/>
        <v>25812.637500000001</v>
      </c>
      <c r="Y161" s="624">
        <f t="shared" si="38"/>
        <v>309751.65000000002</v>
      </c>
      <c r="AB161" s="668">
        <f t="shared" si="40"/>
        <v>10.5</v>
      </c>
      <c r="AC161" s="544">
        <v>1</v>
      </c>
      <c r="AD161" s="628"/>
      <c r="AE161" s="672">
        <v>1</v>
      </c>
      <c r="AF161" s="628"/>
      <c r="AG161" s="628"/>
    </row>
    <row r="162" spans="1:33" s="512" customFormat="1" ht="17.25" customHeight="1">
      <c r="A162" s="670">
        <v>130</v>
      </c>
      <c r="B162" s="552" t="s">
        <v>451</v>
      </c>
      <c r="C162" s="551" t="s">
        <v>360</v>
      </c>
      <c r="D162" s="554" t="s">
        <v>426</v>
      </c>
      <c r="E162" s="550"/>
      <c r="F162" s="554" t="s">
        <v>426</v>
      </c>
      <c r="G162" s="546">
        <v>103250.55</v>
      </c>
      <c r="H162" s="631">
        <f t="shared" si="35"/>
        <v>1333.9864341085272</v>
      </c>
      <c r="I162" s="628"/>
      <c r="J162" s="628"/>
      <c r="K162" s="628"/>
      <c r="L162" s="628"/>
      <c r="M162" s="628"/>
      <c r="N162" s="544">
        <v>1</v>
      </c>
      <c r="O162" s="628"/>
      <c r="P162" s="672">
        <v>1</v>
      </c>
      <c r="Q162" s="628">
        <v>1</v>
      </c>
      <c r="R162" s="628"/>
      <c r="S162" s="628"/>
      <c r="T162" s="628"/>
      <c r="U162" s="628"/>
      <c r="V162" s="637"/>
      <c r="W162" s="626">
        <f t="shared" si="36"/>
        <v>3</v>
      </c>
      <c r="X162" s="625">
        <f t="shared" si="37"/>
        <v>17208.424999999999</v>
      </c>
      <c r="Y162" s="624">
        <f t="shared" si="38"/>
        <v>206501.09999999998</v>
      </c>
      <c r="AB162" s="668">
        <f t="shared" si="40"/>
        <v>7</v>
      </c>
      <c r="AC162" s="544">
        <v>1</v>
      </c>
      <c r="AD162" s="628"/>
      <c r="AE162" s="672">
        <v>1</v>
      </c>
      <c r="AF162" s="628"/>
      <c r="AG162" s="628"/>
    </row>
    <row r="163" spans="1:33" s="512" customFormat="1" ht="17.25" customHeight="1">
      <c r="A163" s="670">
        <v>131</v>
      </c>
      <c r="B163" s="565" t="s">
        <v>450</v>
      </c>
      <c r="C163" s="551" t="s">
        <v>360</v>
      </c>
      <c r="D163" s="554" t="s">
        <v>426</v>
      </c>
      <c r="E163" s="550"/>
      <c r="F163" s="554" t="s">
        <v>426</v>
      </c>
      <c r="G163" s="557">
        <v>108559.22</v>
      </c>
      <c r="H163" s="631">
        <f t="shared" si="35"/>
        <v>1402.5739018087856</v>
      </c>
      <c r="I163" s="628"/>
      <c r="J163" s="628"/>
      <c r="K163" s="628"/>
      <c r="L163" s="628"/>
      <c r="M163" s="628"/>
      <c r="N163" s="544">
        <v>2</v>
      </c>
      <c r="O163" s="628"/>
      <c r="P163" s="672">
        <v>0.5</v>
      </c>
      <c r="Q163" s="628"/>
      <c r="R163" s="628"/>
      <c r="S163" s="628"/>
      <c r="T163" s="628"/>
      <c r="U163" s="628"/>
      <c r="V163" s="637"/>
      <c r="W163" s="626">
        <f t="shared" si="36"/>
        <v>2.5</v>
      </c>
      <c r="X163" s="625">
        <f t="shared" si="37"/>
        <v>15077.669444444446</v>
      </c>
      <c r="Y163" s="624">
        <f t="shared" si="38"/>
        <v>180932.03333333335</v>
      </c>
      <c r="AB163" s="668">
        <f t="shared" si="40"/>
        <v>10.5</v>
      </c>
      <c r="AC163" s="544">
        <v>0.5</v>
      </c>
      <c r="AD163" s="628"/>
      <c r="AE163" s="672">
        <v>0.5</v>
      </c>
      <c r="AF163" s="628"/>
      <c r="AG163" s="628"/>
    </row>
    <row r="164" spans="1:33" s="512" customFormat="1" ht="16.5" customHeight="1">
      <c r="A164" s="670">
        <v>132</v>
      </c>
      <c r="B164" s="658" t="s">
        <v>378</v>
      </c>
      <c r="C164" s="551" t="s">
        <v>360</v>
      </c>
      <c r="D164" s="554" t="s">
        <v>426</v>
      </c>
      <c r="E164" s="550"/>
      <c r="F164" s="554" t="s">
        <v>426</v>
      </c>
      <c r="G164" s="557">
        <v>108559.22</v>
      </c>
      <c r="H164" s="631">
        <f t="shared" si="35"/>
        <v>1402.5739018087856</v>
      </c>
      <c r="I164" s="628"/>
      <c r="J164" s="628"/>
      <c r="K164" s="628"/>
      <c r="L164" s="628"/>
      <c r="M164" s="628"/>
      <c r="N164" s="672">
        <v>1</v>
      </c>
      <c r="O164" s="628"/>
      <c r="P164" s="628"/>
      <c r="Q164" s="628"/>
      <c r="R164" s="672"/>
      <c r="S164" s="628"/>
      <c r="T164" s="628"/>
      <c r="U164" s="628"/>
      <c r="V164" s="637"/>
      <c r="W164" s="626">
        <f t="shared" si="36"/>
        <v>1</v>
      </c>
      <c r="X164" s="625">
        <f t="shared" si="37"/>
        <v>6031.0677777777782</v>
      </c>
      <c r="Y164" s="624">
        <f t="shared" si="38"/>
        <v>72372.813333333339</v>
      </c>
      <c r="AB164" s="668">
        <f t="shared" si="40"/>
        <v>15</v>
      </c>
      <c r="AC164" s="672">
        <v>0.5</v>
      </c>
      <c r="AD164" s="628"/>
      <c r="AE164" s="628"/>
      <c r="AF164" s="628"/>
      <c r="AG164" s="672"/>
    </row>
    <row r="165" spans="1:33" s="512" customFormat="1" ht="24" customHeight="1">
      <c r="A165" s="670">
        <v>133</v>
      </c>
      <c r="B165" s="552" t="s">
        <v>449</v>
      </c>
      <c r="C165" s="551" t="s">
        <v>360</v>
      </c>
      <c r="D165" s="551" t="s">
        <v>444</v>
      </c>
      <c r="E165" s="576"/>
      <c r="F165" s="551" t="s">
        <v>444</v>
      </c>
      <c r="G165" s="546">
        <v>103250.55</v>
      </c>
      <c r="H165" s="631">
        <f t="shared" si="35"/>
        <v>1333.9864341085272</v>
      </c>
      <c r="I165" s="628"/>
      <c r="J165" s="628"/>
      <c r="K165" s="630"/>
      <c r="L165" s="630"/>
      <c r="M165" s="630"/>
      <c r="N165" s="630"/>
      <c r="O165" s="630"/>
      <c r="P165" s="630"/>
      <c r="Q165" s="630"/>
      <c r="R165" s="630">
        <v>15</v>
      </c>
      <c r="S165" s="630"/>
      <c r="T165" s="628"/>
      <c r="U165" s="628"/>
      <c r="V165" s="637"/>
      <c r="W165" s="626">
        <f t="shared" si="36"/>
        <v>15</v>
      </c>
      <c r="X165" s="625">
        <f t="shared" si="37"/>
        <v>86042.125</v>
      </c>
      <c r="Y165" s="624">
        <f t="shared" si="38"/>
        <v>1032505.5</v>
      </c>
      <c r="AA165" s="512" t="str">
        <f t="shared" ref="AA165:AA170" si="41">+B165</f>
        <v>Ավագյան Նորա</v>
      </c>
      <c r="AC165" s="512" t="s">
        <v>371</v>
      </c>
    </row>
    <row r="166" spans="1:33" s="512" customFormat="1" ht="22.5" customHeight="1">
      <c r="A166" s="670">
        <v>134</v>
      </c>
      <c r="B166" s="552" t="s">
        <v>315</v>
      </c>
      <c r="C166" s="551" t="s">
        <v>360</v>
      </c>
      <c r="D166" s="551" t="s">
        <v>444</v>
      </c>
      <c r="E166" s="550"/>
      <c r="F166" s="551" t="s">
        <v>444</v>
      </c>
      <c r="G166" s="546">
        <v>103250.55</v>
      </c>
      <c r="H166" s="631">
        <f t="shared" si="35"/>
        <v>1333.9864341085272</v>
      </c>
      <c r="I166" s="628"/>
      <c r="J166" s="628"/>
      <c r="K166" s="630"/>
      <c r="L166" s="630"/>
      <c r="M166" s="630"/>
      <c r="N166" s="630"/>
      <c r="O166" s="630"/>
      <c r="P166" s="630"/>
      <c r="Q166" s="630"/>
      <c r="R166" s="630">
        <v>15.5</v>
      </c>
      <c r="S166" s="630"/>
      <c r="T166" s="628"/>
      <c r="U166" s="628"/>
      <c r="V166" s="637"/>
      <c r="W166" s="626">
        <f t="shared" si="36"/>
        <v>15.5</v>
      </c>
      <c r="X166" s="625">
        <f t="shared" si="37"/>
        <v>88910.195833333331</v>
      </c>
      <c r="Y166" s="624">
        <f t="shared" si="38"/>
        <v>1066922.3500000001</v>
      </c>
      <c r="AA166" s="512" t="str">
        <f t="shared" si="41"/>
        <v>Սարգսյան Գայանե</v>
      </c>
      <c r="AC166" s="512" t="s">
        <v>371</v>
      </c>
    </row>
    <row r="167" spans="1:33" s="512" customFormat="1" ht="22.5" customHeight="1">
      <c r="A167" s="670">
        <v>135</v>
      </c>
      <c r="B167" s="552" t="s">
        <v>448</v>
      </c>
      <c r="C167" s="551" t="s">
        <v>360</v>
      </c>
      <c r="D167" s="551" t="s">
        <v>444</v>
      </c>
      <c r="E167" s="550"/>
      <c r="F167" s="551" t="s">
        <v>444</v>
      </c>
      <c r="G167" s="546">
        <v>103250.55</v>
      </c>
      <c r="H167" s="631">
        <f t="shared" si="35"/>
        <v>1333.9864341085272</v>
      </c>
      <c r="I167" s="628"/>
      <c r="J167" s="628"/>
      <c r="K167" s="630"/>
      <c r="L167" s="630"/>
      <c r="M167" s="630"/>
      <c r="N167" s="630"/>
      <c r="O167" s="630"/>
      <c r="P167" s="630"/>
      <c r="Q167" s="630"/>
      <c r="R167" s="630">
        <v>20</v>
      </c>
      <c r="S167" s="630"/>
      <c r="T167" s="628"/>
      <c r="U167" s="628"/>
      <c r="V167" s="637"/>
      <c r="W167" s="626">
        <f t="shared" si="36"/>
        <v>20</v>
      </c>
      <c r="X167" s="625">
        <f t="shared" si="37"/>
        <v>114722.83333333333</v>
      </c>
      <c r="Y167" s="624">
        <f t="shared" si="38"/>
        <v>1376674</v>
      </c>
      <c r="AA167" s="512" t="str">
        <f t="shared" si="41"/>
        <v>Բունիաթյան Կարինե</v>
      </c>
      <c r="AC167" s="512" t="s">
        <v>447</v>
      </c>
    </row>
    <row r="168" spans="1:33" s="512" customFormat="1" ht="22.5" customHeight="1">
      <c r="A168" s="670">
        <v>136</v>
      </c>
      <c r="B168" s="552" t="s">
        <v>311</v>
      </c>
      <c r="C168" s="551" t="s">
        <v>360</v>
      </c>
      <c r="D168" s="551" t="s">
        <v>444</v>
      </c>
      <c r="E168" s="637"/>
      <c r="F168" s="551" t="s">
        <v>444</v>
      </c>
      <c r="G168" s="546">
        <v>103250.55</v>
      </c>
      <c r="H168" s="631">
        <f t="shared" si="35"/>
        <v>1333.9864341085272</v>
      </c>
      <c r="I168" s="628"/>
      <c r="J168" s="628"/>
      <c r="K168" s="630"/>
      <c r="L168" s="630"/>
      <c r="M168" s="630"/>
      <c r="N168" s="630"/>
      <c r="O168" s="629"/>
      <c r="P168" s="629"/>
      <c r="Q168" s="629"/>
      <c r="R168" s="630">
        <v>28.5</v>
      </c>
      <c r="S168" s="629"/>
      <c r="T168" s="628"/>
      <c r="U168" s="635"/>
      <c r="V168" s="634"/>
      <c r="W168" s="626">
        <f t="shared" si="36"/>
        <v>28.5</v>
      </c>
      <c r="X168" s="625">
        <f t="shared" si="37"/>
        <v>163480.03750000001</v>
      </c>
      <c r="Y168" s="624">
        <f t="shared" si="38"/>
        <v>1961760.4500000002</v>
      </c>
      <c r="AA168" s="512" t="str">
        <f t="shared" si="41"/>
        <v>Մարկոսյան Նաիրա</v>
      </c>
      <c r="AB168" s="668"/>
      <c r="AC168" s="512" t="s">
        <v>447</v>
      </c>
    </row>
    <row r="169" spans="1:33" s="512" customFormat="1" ht="21.75" customHeight="1">
      <c r="A169" s="670">
        <v>137</v>
      </c>
      <c r="B169" s="552" t="s">
        <v>446</v>
      </c>
      <c r="C169" s="551" t="s">
        <v>360</v>
      </c>
      <c r="D169" s="551" t="s">
        <v>444</v>
      </c>
      <c r="E169" s="550"/>
      <c r="F169" s="551" t="s">
        <v>444</v>
      </c>
      <c r="G169" s="557">
        <v>108559.22</v>
      </c>
      <c r="H169" s="631">
        <f t="shared" si="35"/>
        <v>1402.5739018087856</v>
      </c>
      <c r="I169" s="628"/>
      <c r="J169" s="628"/>
      <c r="K169" s="630"/>
      <c r="L169" s="630"/>
      <c r="M169" s="630"/>
      <c r="N169" s="630"/>
      <c r="O169" s="630"/>
      <c r="P169" s="630"/>
      <c r="Q169" s="630"/>
      <c r="R169" s="630">
        <v>1</v>
      </c>
      <c r="S169" s="630"/>
      <c r="T169" s="628"/>
      <c r="U169" s="628"/>
      <c r="V169" s="637"/>
      <c r="W169" s="626">
        <f t="shared" si="36"/>
        <v>1</v>
      </c>
      <c r="X169" s="625">
        <f t="shared" si="37"/>
        <v>6031.0677777777782</v>
      </c>
      <c r="Y169" s="624">
        <f t="shared" si="38"/>
        <v>72372.813333333339</v>
      </c>
      <c r="AA169" s="512" t="str">
        <f t="shared" si="41"/>
        <v>Պետրոսյան Դիանա</v>
      </c>
      <c r="AC169" s="512" t="s">
        <v>371</v>
      </c>
    </row>
    <row r="170" spans="1:33" s="512" customFormat="1" ht="21" customHeight="1">
      <c r="A170" s="670">
        <v>138</v>
      </c>
      <c r="B170" s="558" t="s">
        <v>445</v>
      </c>
      <c r="C170" s="551" t="s">
        <v>360</v>
      </c>
      <c r="D170" s="551" t="s">
        <v>444</v>
      </c>
      <c r="E170" s="637"/>
      <c r="F170" s="551" t="s">
        <v>444</v>
      </c>
      <c r="G170" s="557">
        <v>108559</v>
      </c>
      <c r="H170" s="547">
        <f t="shared" si="35"/>
        <v>1402.5710594315246</v>
      </c>
      <c r="I170" s="628"/>
      <c r="J170" s="628"/>
      <c r="K170" s="630"/>
      <c r="L170" s="627"/>
      <c r="M170" s="574"/>
      <c r="N170" s="630"/>
      <c r="O170" s="629"/>
      <c r="P170" s="629"/>
      <c r="Q170" s="629"/>
      <c r="R170" s="630">
        <v>11</v>
      </c>
      <c r="S170" s="629"/>
      <c r="T170" s="628"/>
      <c r="U170" s="556"/>
      <c r="V170" s="556"/>
      <c r="W170" s="626">
        <f>I170+J170+K170+M170+N170+O170+P170+Q170+R170+S170+T170+U170+V170-M170</f>
        <v>11</v>
      </c>
      <c r="X170" s="625">
        <f>W170*H170*4.3+L170</f>
        <v>66341.611111111109</v>
      </c>
      <c r="Y170" s="624">
        <f t="shared" si="38"/>
        <v>796099.33333333326</v>
      </c>
      <c r="AA170" s="512" t="str">
        <f t="shared" si="41"/>
        <v>Ծատուրյան Հասմիկ</v>
      </c>
      <c r="AC170" s="512" t="s">
        <v>371</v>
      </c>
      <c r="AE170" s="512">
        <v>3</v>
      </c>
    </row>
    <row r="171" spans="1:33" s="512" customFormat="1" ht="16.5" customHeight="1">
      <c r="A171" s="670">
        <v>139</v>
      </c>
      <c r="B171" s="658" t="s">
        <v>443</v>
      </c>
      <c r="C171" s="551" t="s">
        <v>360</v>
      </c>
      <c r="D171" s="671" t="s">
        <v>442</v>
      </c>
      <c r="E171" s="550"/>
      <c r="F171" s="671" t="s">
        <v>442</v>
      </c>
      <c r="G171" s="557">
        <v>108559</v>
      </c>
      <c r="H171" s="631">
        <f t="shared" si="35"/>
        <v>1402.5710594315246</v>
      </c>
      <c r="I171" s="628">
        <f>+E171*2</f>
        <v>0</v>
      </c>
      <c r="J171" s="628"/>
      <c r="K171" s="630"/>
      <c r="L171" s="630"/>
      <c r="M171" s="630"/>
      <c r="N171" s="630"/>
      <c r="O171" s="630"/>
      <c r="P171" s="630"/>
      <c r="Q171" s="630"/>
      <c r="R171" s="630">
        <v>1</v>
      </c>
      <c r="S171" s="630"/>
      <c r="T171" s="628"/>
      <c r="U171" s="628"/>
      <c r="V171" s="637"/>
      <c r="W171" s="626">
        <f>SUM(I171:V171)</f>
        <v>1</v>
      </c>
      <c r="X171" s="625">
        <f>W171*H171*4.3</f>
        <v>6031.0555555555557</v>
      </c>
      <c r="Y171" s="624">
        <f t="shared" si="38"/>
        <v>72372.666666666672</v>
      </c>
    </row>
    <row r="172" spans="1:33" s="512" customFormat="1" ht="17.25" customHeight="1" thickBot="1">
      <c r="A172" s="670">
        <v>140</v>
      </c>
      <c r="B172" s="552" t="s">
        <v>430</v>
      </c>
      <c r="C172" s="551" t="s">
        <v>360</v>
      </c>
      <c r="D172" s="554" t="s">
        <v>441</v>
      </c>
      <c r="E172" s="637"/>
      <c r="F172" s="554" t="s">
        <v>441</v>
      </c>
      <c r="G172" s="557">
        <v>108559.22</v>
      </c>
      <c r="H172" s="631">
        <f t="shared" si="35"/>
        <v>1402.5739018087856</v>
      </c>
      <c r="I172" s="628"/>
      <c r="J172" s="628"/>
      <c r="K172" s="550"/>
      <c r="L172" s="550"/>
      <c r="M172" s="630"/>
      <c r="N172" s="630"/>
      <c r="O172" s="669">
        <v>2</v>
      </c>
      <c r="P172" s="629"/>
      <c r="Q172" s="629"/>
      <c r="R172" s="630"/>
      <c r="S172" s="629"/>
      <c r="T172" s="628"/>
      <c r="U172" s="635"/>
      <c r="V172" s="634"/>
      <c r="W172" s="626">
        <f>SUM(I172:V172)</f>
        <v>2</v>
      </c>
      <c r="X172" s="625">
        <f>W172*H172*4.3</f>
        <v>12062.135555555556</v>
      </c>
      <c r="Y172" s="624">
        <f t="shared" si="38"/>
        <v>144745.62666666668</v>
      </c>
    </row>
    <row r="173" spans="1:33" s="512" customFormat="1" ht="15" customHeight="1" thickBot="1">
      <c r="A173" s="623"/>
      <c r="B173" s="622" t="s">
        <v>359</v>
      </c>
      <c r="C173" s="551"/>
      <c r="D173" s="620"/>
      <c r="E173" s="618">
        <f>SUM(E111:E172)</f>
        <v>0</v>
      </c>
      <c r="F173" s="620"/>
      <c r="G173" s="617"/>
      <c r="H173" s="619"/>
      <c r="I173" s="618">
        <f>SUM(I111:I172)</f>
        <v>0</v>
      </c>
      <c r="J173" s="618">
        <f>SUM(J111:J172)</f>
        <v>0</v>
      </c>
      <c r="K173" s="618">
        <f>SUM(K111:K172)</f>
        <v>0</v>
      </c>
      <c r="L173" s="618"/>
      <c r="M173" s="618">
        <f t="shared" ref="M173:Y173" si="42">SUM(M111:M172)</f>
        <v>0</v>
      </c>
      <c r="N173" s="619">
        <f t="shared" si="42"/>
        <v>50</v>
      </c>
      <c r="O173" s="618">
        <f t="shared" si="42"/>
        <v>2</v>
      </c>
      <c r="P173" s="618">
        <f t="shared" si="42"/>
        <v>22.5</v>
      </c>
      <c r="Q173" s="618">
        <f t="shared" si="42"/>
        <v>5</v>
      </c>
      <c r="R173" s="619">
        <f t="shared" si="42"/>
        <v>295</v>
      </c>
      <c r="S173" s="619">
        <f t="shared" si="42"/>
        <v>0</v>
      </c>
      <c r="T173" s="618">
        <f t="shared" si="42"/>
        <v>0</v>
      </c>
      <c r="U173" s="618">
        <f t="shared" si="42"/>
        <v>0</v>
      </c>
      <c r="V173" s="618">
        <f t="shared" si="42"/>
        <v>0</v>
      </c>
      <c r="W173" s="619">
        <f t="shared" si="42"/>
        <v>374.5</v>
      </c>
      <c r="X173" s="618">
        <f t="shared" si="42"/>
        <v>2185640.4997222219</v>
      </c>
      <c r="Y173" s="618">
        <f t="shared" si="42"/>
        <v>26227685.996666666</v>
      </c>
    </row>
    <row r="174" spans="1:33" ht="16.5" customHeight="1">
      <c r="A174" s="902" t="s">
        <v>415</v>
      </c>
      <c r="B174" s="896" t="s">
        <v>414</v>
      </c>
      <c r="C174" s="905" t="s">
        <v>351</v>
      </c>
      <c r="D174" s="907" t="s">
        <v>350</v>
      </c>
      <c r="E174" s="909" t="s">
        <v>413</v>
      </c>
      <c r="F174" s="898" t="s">
        <v>412</v>
      </c>
      <c r="G174" s="911" t="s">
        <v>411</v>
      </c>
      <c r="H174" s="900" t="s">
        <v>410</v>
      </c>
      <c r="I174" s="889" t="s">
        <v>409</v>
      </c>
      <c r="J174" s="889"/>
      <c r="K174" s="889"/>
      <c r="L174" s="889"/>
      <c r="M174" s="889"/>
      <c r="N174" s="889"/>
      <c r="O174" s="889"/>
      <c r="P174" s="889"/>
      <c r="Q174" s="889"/>
      <c r="R174" s="889"/>
      <c r="S174" s="889"/>
      <c r="T174" s="889"/>
      <c r="U174" s="889"/>
      <c r="V174" s="889"/>
      <c r="W174" s="889"/>
      <c r="X174" s="884" t="s">
        <v>408</v>
      </c>
      <c r="Y174" s="893" t="s">
        <v>407</v>
      </c>
    </row>
    <row r="175" spans="1:33" ht="22.5" customHeight="1">
      <c r="A175" s="903"/>
      <c r="B175" s="897"/>
      <c r="C175" s="906"/>
      <c r="D175" s="908"/>
      <c r="E175" s="910"/>
      <c r="F175" s="899"/>
      <c r="G175" s="912"/>
      <c r="H175" s="901"/>
      <c r="I175" s="887" t="s">
        <v>406</v>
      </c>
      <c r="J175" s="887" t="s">
        <v>405</v>
      </c>
      <c r="K175" s="887" t="s">
        <v>404</v>
      </c>
      <c r="L175" s="887" t="s">
        <v>403</v>
      </c>
      <c r="M175" s="887" t="s">
        <v>402</v>
      </c>
      <c r="N175" s="655"/>
      <c r="O175" s="654" t="s">
        <v>401</v>
      </c>
      <c r="P175" s="654"/>
      <c r="Q175" s="654"/>
      <c r="R175" s="654"/>
      <c r="S175" s="653"/>
      <c r="T175" s="887" t="s">
        <v>400</v>
      </c>
      <c r="U175" s="887" t="s">
        <v>399</v>
      </c>
      <c r="V175" s="887" t="s">
        <v>398</v>
      </c>
      <c r="W175" s="887" t="s">
        <v>397</v>
      </c>
      <c r="X175" s="885"/>
      <c r="Y175" s="894"/>
    </row>
    <row r="176" spans="1:33" ht="46.5" customHeight="1" thickBot="1">
      <c r="A176" s="903"/>
      <c r="B176" s="897"/>
      <c r="C176" s="906"/>
      <c r="D176" s="908"/>
      <c r="E176" s="910"/>
      <c r="F176" s="899"/>
      <c r="G176" s="913"/>
      <c r="H176" s="901"/>
      <c r="I176" s="890"/>
      <c r="J176" s="890"/>
      <c r="K176" s="890"/>
      <c r="L176" s="890"/>
      <c r="M176" s="890"/>
      <c r="N176" s="652" t="s">
        <v>396</v>
      </c>
      <c r="O176" s="652" t="s">
        <v>395</v>
      </c>
      <c r="P176" s="652" t="s">
        <v>394</v>
      </c>
      <c r="Q176" s="652" t="s">
        <v>393</v>
      </c>
      <c r="R176" s="652" t="s">
        <v>392</v>
      </c>
      <c r="S176" s="652" t="s">
        <v>391</v>
      </c>
      <c r="T176" s="888"/>
      <c r="U176" s="888"/>
      <c r="V176" s="888"/>
      <c r="W176" s="888"/>
      <c r="X176" s="886"/>
      <c r="Y176" s="895"/>
    </row>
    <row r="177" spans="1:29" s="648" customFormat="1" ht="12.75" customHeight="1" thickBot="1">
      <c r="A177" s="649">
        <v>1</v>
      </c>
      <c r="B177" s="618">
        <v>2</v>
      </c>
      <c r="C177" s="620">
        <v>3</v>
      </c>
      <c r="D177" s="651">
        <v>4</v>
      </c>
      <c r="E177" s="618">
        <v>5</v>
      </c>
      <c r="F177" s="620">
        <v>6</v>
      </c>
      <c r="G177" s="650">
        <v>7</v>
      </c>
      <c r="H177" s="619">
        <v>8</v>
      </c>
      <c r="I177" s="618">
        <v>9</v>
      </c>
      <c r="J177" s="649">
        <v>10</v>
      </c>
      <c r="K177" s="618">
        <v>11</v>
      </c>
      <c r="L177" s="618">
        <v>12</v>
      </c>
      <c r="M177" s="649">
        <v>13</v>
      </c>
      <c r="N177" s="618">
        <v>14</v>
      </c>
      <c r="O177" s="618">
        <v>15</v>
      </c>
      <c r="P177" s="649">
        <v>16</v>
      </c>
      <c r="Q177" s="618">
        <v>17</v>
      </c>
      <c r="R177" s="618">
        <v>18</v>
      </c>
      <c r="S177" s="649">
        <v>19</v>
      </c>
      <c r="T177" s="618">
        <v>20</v>
      </c>
      <c r="U177" s="618">
        <v>21</v>
      </c>
      <c r="V177" s="649">
        <v>22</v>
      </c>
      <c r="W177" s="618">
        <v>23</v>
      </c>
      <c r="X177" s="618">
        <v>24</v>
      </c>
      <c r="Y177" s="649">
        <v>25</v>
      </c>
    </row>
    <row r="178" spans="1:29" s="512" customFormat="1" ht="13.15" customHeight="1">
      <c r="A178" s="633"/>
      <c r="B178" s="646" t="s">
        <v>440</v>
      </c>
      <c r="C178" s="551"/>
      <c r="D178" s="554"/>
      <c r="E178" s="637"/>
      <c r="F178" s="632"/>
      <c r="G178" s="645"/>
      <c r="H178" s="644"/>
      <c r="I178" s="628"/>
      <c r="J178" s="628"/>
      <c r="K178" s="630"/>
      <c r="L178" s="630"/>
      <c r="M178" s="630"/>
      <c r="N178" s="630"/>
      <c r="O178" s="629"/>
      <c r="P178" s="629"/>
      <c r="Q178" s="629"/>
      <c r="R178" s="630"/>
      <c r="S178" s="629"/>
      <c r="T178" s="628"/>
      <c r="U178" s="635"/>
      <c r="V178" s="634"/>
      <c r="W178" s="626"/>
      <c r="X178" s="625"/>
      <c r="Y178" s="624"/>
      <c r="AB178" s="668"/>
    </row>
    <row r="179" spans="1:29" s="512" customFormat="1" ht="13.15" customHeight="1">
      <c r="A179" s="633">
        <v>141</v>
      </c>
      <c r="B179" s="577" t="s">
        <v>435</v>
      </c>
      <c r="C179" s="551" t="s">
        <v>360</v>
      </c>
      <c r="D179" s="665" t="s">
        <v>405</v>
      </c>
      <c r="E179" s="637"/>
      <c r="F179" s="665" t="s">
        <v>405</v>
      </c>
      <c r="G179" s="557">
        <v>108559.22</v>
      </c>
      <c r="H179" s="643">
        <f t="shared" ref="H179:H186" si="43">SUM(G179/18/4.3)</f>
        <v>1402.5739018087856</v>
      </c>
      <c r="I179" s="628"/>
      <c r="J179" s="550">
        <v>12</v>
      </c>
      <c r="K179" s="630"/>
      <c r="L179" s="630"/>
      <c r="M179" s="630"/>
      <c r="N179" s="630"/>
      <c r="O179" s="629"/>
      <c r="P179" s="629"/>
      <c r="Q179" s="629"/>
      <c r="R179" s="630"/>
      <c r="S179" s="629"/>
      <c r="T179" s="628"/>
      <c r="U179" s="635"/>
      <c r="V179" s="634"/>
      <c r="W179" s="626">
        <f t="shared" ref="W179:W186" si="44">SUM(I179:V179)</f>
        <v>12</v>
      </c>
      <c r="X179" s="625">
        <f t="shared" ref="X179:X186" si="45">W179*H179*4.3</f>
        <v>72372.813333333324</v>
      </c>
      <c r="Y179" s="624">
        <f t="shared" ref="Y179:Y186" si="46">X179*12</f>
        <v>868473.75999999989</v>
      </c>
      <c r="AA179" s="638" t="str">
        <f t="shared" ref="AA179:AA186" si="47">+B179</f>
        <v xml:space="preserve">Ադամյան Ռուզան </v>
      </c>
      <c r="AC179" s="664"/>
    </row>
    <row r="180" spans="1:29" s="512" customFormat="1" ht="21.75" customHeight="1">
      <c r="A180" s="633">
        <v>142</v>
      </c>
      <c r="B180" s="555" t="s">
        <v>434</v>
      </c>
      <c r="C180" s="551" t="s">
        <v>360</v>
      </c>
      <c r="D180" s="665" t="s">
        <v>405</v>
      </c>
      <c r="E180" s="637"/>
      <c r="F180" s="665" t="s">
        <v>405</v>
      </c>
      <c r="G180" s="546">
        <v>103250.55</v>
      </c>
      <c r="H180" s="643">
        <f t="shared" si="43"/>
        <v>1333.9864341085272</v>
      </c>
      <c r="I180" s="628"/>
      <c r="J180" s="550">
        <v>21.5</v>
      </c>
      <c r="K180" s="630"/>
      <c r="L180" s="630"/>
      <c r="M180" s="630"/>
      <c r="N180" s="630"/>
      <c r="O180" s="629"/>
      <c r="P180" s="629"/>
      <c r="Q180" s="629"/>
      <c r="R180" s="630"/>
      <c r="S180" s="629"/>
      <c r="T180" s="628"/>
      <c r="U180" s="635"/>
      <c r="V180" s="634"/>
      <c r="W180" s="626">
        <f t="shared" si="44"/>
        <v>21.5</v>
      </c>
      <c r="X180" s="625">
        <f t="shared" si="45"/>
        <v>123327.04583333334</v>
      </c>
      <c r="Y180" s="624">
        <f t="shared" si="46"/>
        <v>1479924.55</v>
      </c>
      <c r="AA180" s="638" t="str">
        <f t="shared" si="47"/>
        <v>Հարությունյան  Սվետլանա</v>
      </c>
      <c r="AC180" s="512" t="s">
        <v>371</v>
      </c>
    </row>
    <row r="181" spans="1:29" s="512" customFormat="1" ht="13.5" customHeight="1">
      <c r="A181" s="633">
        <v>143</v>
      </c>
      <c r="B181" s="555" t="s">
        <v>433</v>
      </c>
      <c r="C181" s="551" t="s">
        <v>360</v>
      </c>
      <c r="D181" s="665" t="s">
        <v>405</v>
      </c>
      <c r="E181" s="637"/>
      <c r="F181" s="665" t="s">
        <v>405</v>
      </c>
      <c r="G181" s="546">
        <v>103250.55</v>
      </c>
      <c r="H181" s="643">
        <f t="shared" si="43"/>
        <v>1333.9864341085272</v>
      </c>
      <c r="I181" s="628"/>
      <c r="J181" s="550">
        <v>5</v>
      </c>
      <c r="K181" s="630"/>
      <c r="L181" s="630"/>
      <c r="M181" s="630"/>
      <c r="N181" s="630"/>
      <c r="O181" s="629"/>
      <c r="P181" s="629"/>
      <c r="Q181" s="629"/>
      <c r="R181" s="630"/>
      <c r="S181" s="629"/>
      <c r="T181" s="628"/>
      <c r="U181" s="635"/>
      <c r="V181" s="634"/>
      <c r="W181" s="626">
        <f t="shared" si="44"/>
        <v>5</v>
      </c>
      <c r="X181" s="625">
        <f t="shared" si="45"/>
        <v>28680.708333333332</v>
      </c>
      <c r="Y181" s="624">
        <f t="shared" si="46"/>
        <v>344168.5</v>
      </c>
      <c r="AA181" s="638" t="str">
        <f t="shared" si="47"/>
        <v>Ղալաչյան Մարգարիտ</v>
      </c>
      <c r="AC181" s="512" t="s">
        <v>371</v>
      </c>
    </row>
    <row r="182" spans="1:29" s="512" customFormat="1" ht="13.15" customHeight="1">
      <c r="A182" s="633">
        <v>144</v>
      </c>
      <c r="B182" s="565" t="s">
        <v>439</v>
      </c>
      <c r="C182" s="551" t="s">
        <v>360</v>
      </c>
      <c r="D182" s="665" t="s">
        <v>405</v>
      </c>
      <c r="E182" s="637"/>
      <c r="F182" s="665" t="s">
        <v>405</v>
      </c>
      <c r="G182" s="546">
        <v>103250.55</v>
      </c>
      <c r="H182" s="643">
        <f t="shared" si="43"/>
        <v>1333.9864341085272</v>
      </c>
      <c r="I182" s="628"/>
      <c r="J182" s="564">
        <v>11</v>
      </c>
      <c r="K182" s="630"/>
      <c r="L182" s="630"/>
      <c r="M182" s="630"/>
      <c r="N182" s="630"/>
      <c r="O182" s="629"/>
      <c r="P182" s="629"/>
      <c r="Q182" s="629"/>
      <c r="R182" s="630"/>
      <c r="S182" s="629"/>
      <c r="T182" s="628"/>
      <c r="U182" s="635"/>
      <c r="V182" s="634"/>
      <c r="W182" s="626">
        <f t="shared" si="44"/>
        <v>11</v>
      </c>
      <c r="X182" s="625">
        <f t="shared" si="45"/>
        <v>63097.558333333334</v>
      </c>
      <c r="Y182" s="624">
        <f t="shared" si="46"/>
        <v>757170.7</v>
      </c>
      <c r="AA182" s="638" t="str">
        <f t="shared" si="47"/>
        <v>Հովսեփյան Անուշ</v>
      </c>
      <c r="AC182" s="664"/>
    </row>
    <row r="183" spans="1:29" s="512" customFormat="1" ht="13.15" customHeight="1">
      <c r="A183" s="633">
        <v>145</v>
      </c>
      <c r="B183" s="552" t="s">
        <v>438</v>
      </c>
      <c r="C183" s="551" t="s">
        <v>360</v>
      </c>
      <c r="D183" s="665" t="s">
        <v>405</v>
      </c>
      <c r="E183" s="637"/>
      <c r="F183" s="665" t="s">
        <v>405</v>
      </c>
      <c r="G183" s="546">
        <v>103250.55</v>
      </c>
      <c r="H183" s="643">
        <f t="shared" si="43"/>
        <v>1333.9864341085272</v>
      </c>
      <c r="I183" s="628"/>
      <c r="J183" s="550">
        <v>16</v>
      </c>
      <c r="K183" s="630"/>
      <c r="L183" s="630"/>
      <c r="M183" s="630"/>
      <c r="N183" s="630"/>
      <c r="O183" s="629"/>
      <c r="P183" s="629"/>
      <c r="Q183" s="629"/>
      <c r="R183" s="630"/>
      <c r="S183" s="629"/>
      <c r="T183" s="628"/>
      <c r="U183" s="635"/>
      <c r="V183" s="634"/>
      <c r="W183" s="626">
        <f t="shared" si="44"/>
        <v>16</v>
      </c>
      <c r="X183" s="625">
        <f t="shared" si="45"/>
        <v>91778.266666666663</v>
      </c>
      <c r="Y183" s="624">
        <f t="shared" si="46"/>
        <v>1101339.2</v>
      </c>
      <c r="AA183" s="638" t="str">
        <f t="shared" si="47"/>
        <v>Զաքարյան Անահիտ</v>
      </c>
      <c r="AC183" s="512" t="s">
        <v>371</v>
      </c>
    </row>
    <row r="184" spans="1:29" s="512" customFormat="1" ht="13.15" customHeight="1">
      <c r="A184" s="633">
        <v>146</v>
      </c>
      <c r="B184" s="667" t="s">
        <v>437</v>
      </c>
      <c r="C184" s="551" t="s">
        <v>360</v>
      </c>
      <c r="D184" s="665" t="s">
        <v>405</v>
      </c>
      <c r="E184" s="637"/>
      <c r="F184" s="665" t="s">
        <v>405</v>
      </c>
      <c r="G184" s="546">
        <v>103250.55</v>
      </c>
      <c r="H184" s="643">
        <f t="shared" si="43"/>
        <v>1333.9864341085272</v>
      </c>
      <c r="I184" s="628"/>
      <c r="J184" s="666">
        <v>6</v>
      </c>
      <c r="K184" s="630"/>
      <c r="L184" s="630"/>
      <c r="M184" s="630"/>
      <c r="N184" s="630"/>
      <c r="O184" s="629"/>
      <c r="P184" s="629"/>
      <c r="Q184" s="629"/>
      <c r="R184" s="630"/>
      <c r="S184" s="629"/>
      <c r="T184" s="628"/>
      <c r="U184" s="635"/>
      <c r="V184" s="634"/>
      <c r="W184" s="626">
        <f t="shared" si="44"/>
        <v>6</v>
      </c>
      <c r="X184" s="625">
        <f t="shared" si="45"/>
        <v>34416.85</v>
      </c>
      <c r="Y184" s="624">
        <f t="shared" si="46"/>
        <v>413002.19999999995</v>
      </c>
      <c r="AA184" s="638" t="str">
        <f t="shared" si="47"/>
        <v>Թումասյան Անահիտ</v>
      </c>
      <c r="AC184" s="664"/>
    </row>
    <row r="185" spans="1:29" s="512" customFormat="1" ht="15.75" customHeight="1">
      <c r="A185" s="633">
        <v>147</v>
      </c>
      <c r="B185" s="565" t="s">
        <v>432</v>
      </c>
      <c r="C185" s="551" t="s">
        <v>360</v>
      </c>
      <c r="D185" s="665" t="s">
        <v>405</v>
      </c>
      <c r="E185" s="637"/>
      <c r="F185" s="665" t="s">
        <v>405</v>
      </c>
      <c r="G185" s="557">
        <v>108559.22</v>
      </c>
      <c r="H185" s="643">
        <f t="shared" si="43"/>
        <v>1402.5739018087856</v>
      </c>
      <c r="I185" s="628"/>
      <c r="J185" s="564">
        <v>6</v>
      </c>
      <c r="K185" s="630"/>
      <c r="L185" s="630"/>
      <c r="M185" s="630"/>
      <c r="N185" s="630"/>
      <c r="O185" s="629"/>
      <c r="P185" s="629"/>
      <c r="Q185" s="629"/>
      <c r="R185" s="630"/>
      <c r="S185" s="629"/>
      <c r="T185" s="628"/>
      <c r="U185" s="635"/>
      <c r="V185" s="634"/>
      <c r="W185" s="626">
        <f t="shared" si="44"/>
        <v>6</v>
      </c>
      <c r="X185" s="625">
        <f t="shared" si="45"/>
        <v>36186.406666666662</v>
      </c>
      <c r="Y185" s="624">
        <f t="shared" si="46"/>
        <v>434236.87999999995</v>
      </c>
      <c r="AA185" s="638" t="str">
        <f t="shared" si="47"/>
        <v>Պետրոսյան Ռաիսա</v>
      </c>
      <c r="AC185" s="664"/>
    </row>
    <row r="186" spans="1:29" s="512" customFormat="1" ht="14.25" customHeight="1" thickBot="1">
      <c r="A186" s="633">
        <v>148</v>
      </c>
      <c r="B186" s="565" t="s">
        <v>431</v>
      </c>
      <c r="C186" s="551" t="s">
        <v>360</v>
      </c>
      <c r="D186" s="665" t="s">
        <v>405</v>
      </c>
      <c r="E186" s="637"/>
      <c r="F186" s="665" t="s">
        <v>405</v>
      </c>
      <c r="G186" s="557">
        <v>108559.22</v>
      </c>
      <c r="H186" s="643">
        <f t="shared" si="43"/>
        <v>1402.5739018087856</v>
      </c>
      <c r="I186" s="628"/>
      <c r="J186" s="564">
        <v>7</v>
      </c>
      <c r="K186" s="630"/>
      <c r="L186" s="630"/>
      <c r="M186" s="630"/>
      <c r="N186" s="630"/>
      <c r="O186" s="629"/>
      <c r="P186" s="629"/>
      <c r="Q186" s="629"/>
      <c r="R186" s="630"/>
      <c r="S186" s="629"/>
      <c r="T186" s="628"/>
      <c r="U186" s="635"/>
      <c r="V186" s="634"/>
      <c r="W186" s="626">
        <f t="shared" si="44"/>
        <v>7</v>
      </c>
      <c r="X186" s="625">
        <f t="shared" si="45"/>
        <v>42217.474444444444</v>
      </c>
      <c r="Y186" s="624">
        <f t="shared" si="46"/>
        <v>506609.69333333336</v>
      </c>
      <c r="AA186" s="638" t="str">
        <f t="shared" si="47"/>
        <v>Մնացականյան Անահիտ</v>
      </c>
      <c r="AC186" s="664"/>
    </row>
    <row r="187" spans="1:29" s="512" customFormat="1" ht="14.25" customHeight="1" thickBot="1">
      <c r="A187" s="623"/>
      <c r="B187" s="622" t="s">
        <v>359</v>
      </c>
      <c r="C187" s="621"/>
      <c r="D187" s="620"/>
      <c r="E187" s="618">
        <f>SUM(E179:E186)</f>
        <v>0</v>
      </c>
      <c r="F187" s="620"/>
      <c r="G187" s="617"/>
      <c r="H187" s="619"/>
      <c r="I187" s="618">
        <f>SUM(I179:I186)</f>
        <v>0</v>
      </c>
      <c r="J187" s="618">
        <f>SUM(J179:J186)</f>
        <v>84.5</v>
      </c>
      <c r="K187" s="618">
        <f>SUM(K179:K186)</f>
        <v>0</v>
      </c>
      <c r="L187" s="618"/>
      <c r="M187" s="618">
        <f t="shared" ref="M187:Y187" si="48">SUM(M179:M186)</f>
        <v>0</v>
      </c>
      <c r="N187" s="618">
        <f t="shared" si="48"/>
        <v>0</v>
      </c>
      <c r="O187" s="618">
        <f t="shared" si="48"/>
        <v>0</v>
      </c>
      <c r="P187" s="618">
        <f t="shared" si="48"/>
        <v>0</v>
      </c>
      <c r="Q187" s="618">
        <f t="shared" si="48"/>
        <v>0</v>
      </c>
      <c r="R187" s="618">
        <f t="shared" si="48"/>
        <v>0</v>
      </c>
      <c r="S187" s="618">
        <f t="shared" si="48"/>
        <v>0</v>
      </c>
      <c r="T187" s="618">
        <f t="shared" si="48"/>
        <v>0</v>
      </c>
      <c r="U187" s="618">
        <f t="shared" si="48"/>
        <v>0</v>
      </c>
      <c r="V187" s="618">
        <f t="shared" si="48"/>
        <v>0</v>
      </c>
      <c r="W187" s="619">
        <f t="shared" si="48"/>
        <v>84.5</v>
      </c>
      <c r="X187" s="618">
        <f t="shared" si="48"/>
        <v>492077.12361111114</v>
      </c>
      <c r="Y187" s="618">
        <f t="shared" si="48"/>
        <v>5904925.4833333334</v>
      </c>
    </row>
    <row r="188" spans="1:29" s="512" customFormat="1" ht="21" customHeight="1">
      <c r="A188" s="633"/>
      <c r="B188" s="663" t="s">
        <v>436</v>
      </c>
      <c r="C188" s="632"/>
      <c r="D188" s="554"/>
      <c r="E188" s="637"/>
      <c r="F188" s="632"/>
      <c r="G188" s="645"/>
      <c r="H188" s="644"/>
      <c r="I188" s="628"/>
      <c r="J188" s="628"/>
      <c r="K188" s="630"/>
      <c r="L188" s="630"/>
      <c r="M188" s="630"/>
      <c r="N188" s="630"/>
      <c r="O188" s="629"/>
      <c r="P188" s="629"/>
      <c r="Q188" s="629"/>
      <c r="R188" s="630"/>
      <c r="S188" s="629"/>
      <c r="T188" s="628"/>
      <c r="U188" s="635"/>
      <c r="V188" s="634"/>
      <c r="W188" s="626"/>
      <c r="X188" s="625"/>
      <c r="Y188" s="624"/>
    </row>
    <row r="189" spans="1:29" s="512" customFormat="1" ht="18.75" customHeight="1">
      <c r="A189" s="633">
        <v>149</v>
      </c>
      <c r="B189" s="577" t="s">
        <v>435</v>
      </c>
      <c r="C189" s="632" t="s">
        <v>302</v>
      </c>
      <c r="D189" s="554" t="s">
        <v>429</v>
      </c>
      <c r="E189" s="661"/>
      <c r="F189" s="554" t="s">
        <v>429</v>
      </c>
      <c r="G189" s="557">
        <v>108559.22</v>
      </c>
      <c r="H189" s="643">
        <f t="shared" ref="H189:H194" si="49">SUM(G189/18/4.3)</f>
        <v>1402.5739018087856</v>
      </c>
      <c r="I189" s="628"/>
      <c r="J189" s="628"/>
      <c r="K189" s="550">
        <v>1.5</v>
      </c>
      <c r="L189" s="550"/>
      <c r="M189" s="630"/>
      <c r="N189" s="630"/>
      <c r="O189" s="629"/>
      <c r="P189" s="629"/>
      <c r="Q189" s="629"/>
      <c r="R189" s="630"/>
      <c r="S189" s="629"/>
      <c r="T189" s="628"/>
      <c r="U189" s="635"/>
      <c r="V189" s="634"/>
      <c r="W189" s="626">
        <f t="shared" ref="W189:W194" si="50">SUM(I189:V189)</f>
        <v>1.5</v>
      </c>
      <c r="X189" s="625">
        <f t="shared" ref="X189:X194" si="51">W189*H189*4.3</f>
        <v>9046.6016666666656</v>
      </c>
      <c r="Y189" s="624">
        <f t="shared" ref="Y189:Y194" si="52">X189*12</f>
        <v>108559.21999999999</v>
      </c>
      <c r="AA189" s="638"/>
    </row>
    <row r="190" spans="1:29" s="512" customFormat="1" ht="21.75" customHeight="1">
      <c r="A190" s="633">
        <v>150</v>
      </c>
      <c r="B190" s="555" t="s">
        <v>434</v>
      </c>
      <c r="C190" s="632" t="s">
        <v>302</v>
      </c>
      <c r="D190" s="554" t="s">
        <v>429</v>
      </c>
      <c r="E190" s="661"/>
      <c r="F190" s="554" t="s">
        <v>429</v>
      </c>
      <c r="G190" s="546">
        <v>103250.55</v>
      </c>
      <c r="H190" s="643">
        <f t="shared" si="49"/>
        <v>1333.9864341085272</v>
      </c>
      <c r="I190" s="628"/>
      <c r="J190" s="628"/>
      <c r="K190" s="641">
        <v>13.5</v>
      </c>
      <c r="L190" s="641"/>
      <c r="M190" s="630"/>
      <c r="N190" s="630"/>
      <c r="O190" s="629"/>
      <c r="P190" s="629"/>
      <c r="Q190" s="629"/>
      <c r="R190" s="630"/>
      <c r="S190" s="629"/>
      <c r="T190" s="628"/>
      <c r="U190" s="635"/>
      <c r="V190" s="634"/>
      <c r="W190" s="626">
        <f t="shared" si="50"/>
        <v>13.5</v>
      </c>
      <c r="X190" s="625">
        <f t="shared" si="51"/>
        <v>77437.912500000006</v>
      </c>
      <c r="Y190" s="624">
        <f t="shared" si="52"/>
        <v>929254.95000000007</v>
      </c>
      <c r="AA190" s="638"/>
    </row>
    <row r="191" spans="1:29" s="512" customFormat="1" ht="19.5" customHeight="1">
      <c r="A191" s="633">
        <v>151</v>
      </c>
      <c r="B191" s="555" t="s">
        <v>433</v>
      </c>
      <c r="C191" s="632" t="s">
        <v>302</v>
      </c>
      <c r="D191" s="554" t="s">
        <v>429</v>
      </c>
      <c r="E191" s="661"/>
      <c r="F191" s="554" t="s">
        <v>429</v>
      </c>
      <c r="G191" s="546">
        <v>103250.55</v>
      </c>
      <c r="H191" s="643">
        <f t="shared" si="49"/>
        <v>1333.9864341085272</v>
      </c>
      <c r="I191" s="628"/>
      <c r="J191" s="628"/>
      <c r="K191" s="550">
        <v>6</v>
      </c>
      <c r="L191" s="550"/>
      <c r="M191" s="630"/>
      <c r="N191" s="630"/>
      <c r="O191" s="629"/>
      <c r="P191" s="629"/>
      <c r="Q191" s="629"/>
      <c r="R191" s="630"/>
      <c r="S191" s="629"/>
      <c r="T191" s="628"/>
      <c r="U191" s="635"/>
      <c r="V191" s="634"/>
      <c r="W191" s="626">
        <f t="shared" si="50"/>
        <v>6</v>
      </c>
      <c r="X191" s="625">
        <f t="shared" si="51"/>
        <v>34416.85</v>
      </c>
      <c r="Y191" s="624">
        <f t="shared" si="52"/>
        <v>413002.19999999995</v>
      </c>
      <c r="AA191" s="638"/>
    </row>
    <row r="192" spans="1:29" s="512" customFormat="1" ht="18.75" customHeight="1">
      <c r="A192" s="633">
        <v>152</v>
      </c>
      <c r="B192" s="565" t="s">
        <v>432</v>
      </c>
      <c r="C192" s="632" t="s">
        <v>302</v>
      </c>
      <c r="D192" s="554" t="s">
        <v>429</v>
      </c>
      <c r="E192" s="661"/>
      <c r="F192" s="554" t="s">
        <v>429</v>
      </c>
      <c r="G192" s="557">
        <v>108559.22</v>
      </c>
      <c r="H192" s="643">
        <f t="shared" si="49"/>
        <v>1402.5739018087856</v>
      </c>
      <c r="I192" s="628"/>
      <c r="J192" s="628"/>
      <c r="K192" s="550">
        <v>6</v>
      </c>
      <c r="L192" s="550"/>
      <c r="M192" s="630"/>
      <c r="N192" s="630"/>
      <c r="O192" s="629"/>
      <c r="P192" s="629"/>
      <c r="Q192" s="629"/>
      <c r="R192" s="630"/>
      <c r="S192" s="629"/>
      <c r="T192" s="628"/>
      <c r="U192" s="635"/>
      <c r="V192" s="634"/>
      <c r="W192" s="626">
        <f t="shared" si="50"/>
        <v>6</v>
      </c>
      <c r="X192" s="625">
        <f t="shared" si="51"/>
        <v>36186.406666666662</v>
      </c>
      <c r="Y192" s="624">
        <f t="shared" si="52"/>
        <v>434236.87999999995</v>
      </c>
      <c r="AA192" s="638"/>
    </row>
    <row r="193" spans="1:27" s="512" customFormat="1" ht="20.25" customHeight="1">
      <c r="A193" s="633">
        <v>153</v>
      </c>
      <c r="B193" s="565" t="s">
        <v>431</v>
      </c>
      <c r="C193" s="632" t="s">
        <v>302</v>
      </c>
      <c r="D193" s="554" t="s">
        <v>429</v>
      </c>
      <c r="E193" s="661"/>
      <c r="F193" s="554" t="s">
        <v>429</v>
      </c>
      <c r="G193" s="557">
        <v>108559.22</v>
      </c>
      <c r="H193" s="643">
        <f t="shared" si="49"/>
        <v>1402.5739018087856</v>
      </c>
      <c r="I193" s="628"/>
      <c r="J193" s="550"/>
      <c r="K193" s="630">
        <v>10.5</v>
      </c>
      <c r="L193" s="630"/>
      <c r="M193" s="630"/>
      <c r="N193" s="630"/>
      <c r="O193" s="629"/>
      <c r="P193" s="629"/>
      <c r="Q193" s="629"/>
      <c r="R193" s="630"/>
      <c r="S193" s="629"/>
      <c r="T193" s="628"/>
      <c r="U193" s="635"/>
      <c r="V193" s="634"/>
      <c r="W193" s="626">
        <f t="shared" si="50"/>
        <v>10.5</v>
      </c>
      <c r="X193" s="625">
        <f t="shared" si="51"/>
        <v>63326.21166666667</v>
      </c>
      <c r="Y193" s="624">
        <f t="shared" si="52"/>
        <v>759914.54</v>
      </c>
      <c r="AA193" s="638"/>
    </row>
    <row r="194" spans="1:27" s="512" customFormat="1" ht="17.25" customHeight="1" thickBot="1">
      <c r="A194" s="633">
        <v>154</v>
      </c>
      <c r="B194" s="662" t="s">
        <v>430</v>
      </c>
      <c r="C194" s="632" t="s">
        <v>302</v>
      </c>
      <c r="D194" s="554" t="s">
        <v>429</v>
      </c>
      <c r="E194" s="661"/>
      <c r="F194" s="554" t="s">
        <v>429</v>
      </c>
      <c r="G194" s="557">
        <v>108559.22</v>
      </c>
      <c r="H194" s="643">
        <f t="shared" si="49"/>
        <v>1402.5739018087856</v>
      </c>
      <c r="I194" s="628"/>
      <c r="J194" s="628"/>
      <c r="K194" s="550">
        <v>12</v>
      </c>
      <c r="L194" s="550"/>
      <c r="M194" s="630"/>
      <c r="N194" s="630"/>
      <c r="O194" s="629"/>
      <c r="P194" s="629"/>
      <c r="Q194" s="629"/>
      <c r="R194" s="630"/>
      <c r="S194" s="629"/>
      <c r="T194" s="628"/>
      <c r="U194" s="635"/>
      <c r="V194" s="634"/>
      <c r="W194" s="626">
        <f t="shared" si="50"/>
        <v>12</v>
      </c>
      <c r="X194" s="625">
        <f t="shared" si="51"/>
        <v>72372.813333333324</v>
      </c>
      <c r="Y194" s="624">
        <f t="shared" si="52"/>
        <v>868473.75999999989</v>
      </c>
      <c r="AA194" s="638"/>
    </row>
    <row r="195" spans="1:27" s="512" customFormat="1" ht="13.15" customHeight="1" thickBot="1">
      <c r="A195" s="623"/>
      <c r="B195" s="622" t="s">
        <v>359</v>
      </c>
      <c r="C195" s="621"/>
      <c r="D195" s="620"/>
      <c r="E195" s="618">
        <f>SUM(E189:E194)</f>
        <v>0</v>
      </c>
      <c r="F195" s="620"/>
      <c r="G195" s="617"/>
      <c r="H195" s="619"/>
      <c r="I195" s="618"/>
      <c r="J195" s="618">
        <f>SUM(J189:J194)</f>
        <v>0</v>
      </c>
      <c r="K195" s="618">
        <f>SUM(K189:K194)</f>
        <v>49.5</v>
      </c>
      <c r="L195" s="618"/>
      <c r="M195" s="618">
        <f t="shared" ref="M195:Y195" si="53">SUM(M189:M194)</f>
        <v>0</v>
      </c>
      <c r="N195" s="618">
        <f t="shared" si="53"/>
        <v>0</v>
      </c>
      <c r="O195" s="618">
        <f t="shared" si="53"/>
        <v>0</v>
      </c>
      <c r="P195" s="618">
        <f t="shared" si="53"/>
        <v>0</v>
      </c>
      <c r="Q195" s="618">
        <f t="shared" si="53"/>
        <v>0</v>
      </c>
      <c r="R195" s="618">
        <f t="shared" si="53"/>
        <v>0</v>
      </c>
      <c r="S195" s="618">
        <f t="shared" si="53"/>
        <v>0</v>
      </c>
      <c r="T195" s="618">
        <f t="shared" si="53"/>
        <v>0</v>
      </c>
      <c r="U195" s="618">
        <f t="shared" si="53"/>
        <v>0</v>
      </c>
      <c r="V195" s="618">
        <f t="shared" si="53"/>
        <v>0</v>
      </c>
      <c r="W195" s="618">
        <f t="shared" si="53"/>
        <v>49.5</v>
      </c>
      <c r="X195" s="618">
        <f t="shared" si="53"/>
        <v>292786.79583333328</v>
      </c>
      <c r="Y195" s="618">
        <f t="shared" si="53"/>
        <v>3513441.55</v>
      </c>
    </row>
    <row r="196" spans="1:27" s="512" customFormat="1" ht="13.15" customHeight="1">
      <c r="A196" s="633"/>
      <c r="B196" s="646" t="s">
        <v>428</v>
      </c>
      <c r="C196" s="632"/>
      <c r="D196" s="554"/>
      <c r="E196" s="637"/>
      <c r="F196" s="632"/>
      <c r="G196" s="645"/>
      <c r="H196" s="644"/>
      <c r="I196" s="628"/>
      <c r="J196" s="628"/>
      <c r="K196" s="630"/>
      <c r="L196" s="630"/>
      <c r="M196" s="630"/>
      <c r="N196" s="630"/>
      <c r="O196" s="629"/>
      <c r="P196" s="629"/>
      <c r="Q196" s="629"/>
      <c r="R196" s="630"/>
      <c r="S196" s="629"/>
      <c r="T196" s="628"/>
      <c r="U196" s="635"/>
      <c r="V196" s="634"/>
      <c r="W196" s="626"/>
      <c r="X196" s="625"/>
      <c r="Y196" s="624"/>
    </row>
    <row r="197" spans="1:27" s="512" customFormat="1" ht="22.5" customHeight="1">
      <c r="A197" s="656">
        <v>155</v>
      </c>
      <c r="B197" s="660" t="s">
        <v>427</v>
      </c>
      <c r="C197" s="551" t="s">
        <v>416</v>
      </c>
      <c r="D197" s="554" t="s">
        <v>426</v>
      </c>
      <c r="E197" s="659">
        <v>10</v>
      </c>
      <c r="F197" s="551"/>
      <c r="G197" s="546">
        <v>103250.55</v>
      </c>
      <c r="H197" s="631">
        <f>SUM(G197/18/4.3)</f>
        <v>1333.9864341085272</v>
      </c>
      <c r="I197" s="628"/>
      <c r="J197" s="628"/>
      <c r="K197" s="628"/>
      <c r="L197" s="628"/>
      <c r="M197" s="628">
        <v>5</v>
      </c>
      <c r="N197" s="628"/>
      <c r="O197" s="628"/>
      <c r="P197" s="628"/>
      <c r="Q197" s="628"/>
      <c r="R197" s="628"/>
      <c r="S197" s="628"/>
      <c r="T197" s="628"/>
      <c r="U197" s="628"/>
      <c r="V197" s="637"/>
      <c r="W197" s="626">
        <f>SUM(I197:V197)</f>
        <v>5</v>
      </c>
      <c r="X197" s="625">
        <f>W197*H197*4.3</f>
        <v>28680.708333333332</v>
      </c>
      <c r="Y197" s="624">
        <f t="shared" ref="Y197:Y205" si="54">X197*12</f>
        <v>344168.5</v>
      </c>
    </row>
    <row r="198" spans="1:27" s="512" customFormat="1" ht="20.25" customHeight="1">
      <c r="A198" s="656">
        <v>156</v>
      </c>
      <c r="B198" s="658" t="s">
        <v>425</v>
      </c>
      <c r="C198" s="551" t="s">
        <v>416</v>
      </c>
      <c r="D198" s="554" t="s">
        <v>422</v>
      </c>
      <c r="E198" s="550">
        <v>4</v>
      </c>
      <c r="F198" s="551"/>
      <c r="G198" s="546">
        <v>103250.55</v>
      </c>
      <c r="H198" s="631">
        <f>SUM(G198/18/4.3)</f>
        <v>1333.9864341085272</v>
      </c>
      <c r="I198" s="628"/>
      <c r="J198" s="628"/>
      <c r="K198" s="630"/>
      <c r="L198" s="630"/>
      <c r="M198" s="630">
        <v>2</v>
      </c>
      <c r="N198" s="630"/>
      <c r="O198" s="630"/>
      <c r="P198" s="630"/>
      <c r="Q198" s="630"/>
      <c r="R198" s="630"/>
      <c r="S198" s="630"/>
      <c r="T198" s="628"/>
      <c r="U198" s="628"/>
      <c r="V198" s="637"/>
      <c r="W198" s="626">
        <f>SUM(I198:V198)</f>
        <v>2</v>
      </c>
      <c r="X198" s="625">
        <f>W198*H198*4.3</f>
        <v>11472.283333333333</v>
      </c>
      <c r="Y198" s="624">
        <f t="shared" si="54"/>
        <v>137667.4</v>
      </c>
    </row>
    <row r="199" spans="1:27" s="512" customFormat="1" ht="20.25" customHeight="1">
      <c r="A199" s="656">
        <v>157</v>
      </c>
      <c r="B199" s="658" t="s">
        <v>424</v>
      </c>
      <c r="C199" s="551" t="s">
        <v>416</v>
      </c>
      <c r="D199" s="554" t="s">
        <v>422</v>
      </c>
      <c r="E199" s="550">
        <v>6</v>
      </c>
      <c r="F199" s="551"/>
      <c r="G199" s="546">
        <v>103250.55</v>
      </c>
      <c r="H199" s="631">
        <f>SUM(G199/18/4.3)</f>
        <v>1333.9864341085272</v>
      </c>
      <c r="I199" s="628"/>
      <c r="J199" s="628"/>
      <c r="K199" s="630"/>
      <c r="L199" s="630"/>
      <c r="M199" s="630">
        <v>3</v>
      </c>
      <c r="N199" s="630"/>
      <c r="O199" s="630"/>
      <c r="P199" s="630"/>
      <c r="Q199" s="630"/>
      <c r="R199" s="630"/>
      <c r="S199" s="630"/>
      <c r="T199" s="628"/>
      <c r="U199" s="628"/>
      <c r="V199" s="637"/>
      <c r="W199" s="626">
        <f>SUM(I199:V199)</f>
        <v>3</v>
      </c>
      <c r="X199" s="625">
        <f>W199*H199*4.3</f>
        <v>17208.424999999999</v>
      </c>
      <c r="Y199" s="624">
        <f t="shared" si="54"/>
        <v>206501.09999999998</v>
      </c>
    </row>
    <row r="200" spans="1:27" s="512" customFormat="1" ht="18.75" customHeight="1">
      <c r="A200" s="656">
        <v>158</v>
      </c>
      <c r="B200" s="552" t="s">
        <v>423</v>
      </c>
      <c r="C200" s="551" t="s">
        <v>416</v>
      </c>
      <c r="D200" s="554" t="s">
        <v>422</v>
      </c>
      <c r="E200" s="550">
        <v>7</v>
      </c>
      <c r="F200" s="632"/>
      <c r="G200" s="557">
        <v>108559.22</v>
      </c>
      <c r="H200" s="631"/>
      <c r="I200" s="628"/>
      <c r="J200" s="628"/>
      <c r="K200" s="630"/>
      <c r="L200" s="639">
        <v>0.5</v>
      </c>
      <c r="M200" s="630"/>
      <c r="N200" s="630"/>
      <c r="O200" s="630"/>
      <c r="P200" s="630"/>
      <c r="Q200" s="630"/>
      <c r="R200" s="630"/>
      <c r="S200" s="630"/>
      <c r="T200" s="628"/>
      <c r="U200" s="628"/>
      <c r="V200" s="637"/>
      <c r="W200" s="626">
        <f>I200+J200+K200+M200+N200+O200+P200+Q200+R200+S200+T200+U200</f>
        <v>0</v>
      </c>
      <c r="X200" s="625">
        <f>SUM(G200/2)</f>
        <v>54279.61</v>
      </c>
      <c r="Y200" s="624">
        <f t="shared" si="54"/>
        <v>651355.32000000007</v>
      </c>
    </row>
    <row r="201" spans="1:27" s="512" customFormat="1" ht="21" customHeight="1">
      <c r="A201" s="656">
        <v>159</v>
      </c>
      <c r="B201" s="552" t="s">
        <v>421</v>
      </c>
      <c r="C201" s="551" t="s">
        <v>416</v>
      </c>
      <c r="D201" s="553" t="s">
        <v>420</v>
      </c>
      <c r="E201" s="550">
        <v>4</v>
      </c>
      <c r="F201" s="553"/>
      <c r="G201" s="557">
        <v>108559.22</v>
      </c>
      <c r="H201" s="631">
        <f>SUM(G201/18/4.3)</f>
        <v>1402.5739018087856</v>
      </c>
      <c r="I201" s="547"/>
      <c r="J201" s="628"/>
      <c r="K201" s="630"/>
      <c r="L201" s="630"/>
      <c r="M201" s="630">
        <v>2</v>
      </c>
      <c r="N201" s="630"/>
      <c r="O201" s="629"/>
      <c r="P201" s="629"/>
      <c r="Q201" s="629"/>
      <c r="R201" s="630"/>
      <c r="S201" s="629"/>
      <c r="T201" s="628"/>
      <c r="U201" s="635"/>
      <c r="V201" s="634"/>
      <c r="W201" s="626">
        <f>SUM(I201:V201)</f>
        <v>2</v>
      </c>
      <c r="X201" s="625">
        <f>W201*H201*4.3</f>
        <v>12062.135555555556</v>
      </c>
      <c r="Y201" s="624">
        <f t="shared" si="54"/>
        <v>144745.62666666668</v>
      </c>
    </row>
    <row r="202" spans="1:27" s="512" customFormat="1" ht="24" customHeight="1">
      <c r="A202" s="656">
        <v>160</v>
      </c>
      <c r="B202" s="555" t="s">
        <v>325</v>
      </c>
      <c r="C202" s="551" t="s">
        <v>416</v>
      </c>
      <c r="D202" s="657" t="s">
        <v>419</v>
      </c>
      <c r="E202" s="637">
        <v>6</v>
      </c>
      <c r="F202" s="632"/>
      <c r="G202" s="645">
        <v>103251</v>
      </c>
      <c r="H202" s="644">
        <f>SUM(G202/18/4.3)</f>
        <v>1333.9922480620157</v>
      </c>
      <c r="I202" s="628"/>
      <c r="J202" s="628"/>
      <c r="K202" s="630"/>
      <c r="L202" s="639">
        <v>0.5</v>
      </c>
      <c r="M202" s="630"/>
      <c r="N202" s="630"/>
      <c r="O202" s="629"/>
      <c r="P202" s="629"/>
      <c r="Q202" s="629"/>
      <c r="R202" s="630"/>
      <c r="S202" s="629"/>
      <c r="T202" s="628"/>
      <c r="U202" s="635"/>
      <c r="V202" s="634"/>
      <c r="W202" s="626">
        <f>I202+J202+K202+M202+N202+O202+P202+Q202+R202+S202+T202+U202</f>
        <v>0</v>
      </c>
      <c r="X202" s="625">
        <f>+G202/2</f>
        <v>51625.5</v>
      </c>
      <c r="Y202" s="624">
        <f t="shared" si="54"/>
        <v>619506</v>
      </c>
    </row>
    <row r="203" spans="1:27" s="512" customFormat="1" ht="20.25" customHeight="1">
      <c r="A203" s="656">
        <v>161</v>
      </c>
      <c r="B203" s="552" t="s">
        <v>362</v>
      </c>
      <c r="C203" s="551" t="s">
        <v>416</v>
      </c>
      <c r="D203" s="553" t="s">
        <v>361</v>
      </c>
      <c r="E203" s="637">
        <v>6</v>
      </c>
      <c r="F203" s="632"/>
      <c r="G203" s="645">
        <v>108559</v>
      </c>
      <c r="H203" s="644"/>
      <c r="I203" s="628"/>
      <c r="J203" s="628"/>
      <c r="K203" s="630"/>
      <c r="L203" s="639">
        <v>0.5</v>
      </c>
      <c r="M203" s="630"/>
      <c r="N203" s="630"/>
      <c r="O203" s="629"/>
      <c r="P203" s="629"/>
      <c r="Q203" s="629"/>
      <c r="R203" s="630"/>
      <c r="S203" s="629"/>
      <c r="T203" s="628"/>
      <c r="U203" s="635"/>
      <c r="V203" s="634"/>
      <c r="W203" s="626">
        <f>I203+J203+K203+M203+N203+O203+P203+Q203+R203+S203+T203+U203</f>
        <v>0</v>
      </c>
      <c r="X203" s="625">
        <f>+G203/2</f>
        <v>54279.5</v>
      </c>
      <c r="Y203" s="624">
        <f t="shared" si="54"/>
        <v>651354</v>
      </c>
    </row>
    <row r="204" spans="1:27" s="512" customFormat="1" ht="19.5" customHeight="1">
      <c r="A204" s="656">
        <v>162</v>
      </c>
      <c r="B204" s="555" t="s">
        <v>418</v>
      </c>
      <c r="C204" s="551" t="s">
        <v>416</v>
      </c>
      <c r="D204" s="554" t="s">
        <v>417</v>
      </c>
      <c r="E204" s="637">
        <v>7</v>
      </c>
      <c r="F204" s="632"/>
      <c r="G204" s="645">
        <v>103251</v>
      </c>
      <c r="H204" s="644"/>
      <c r="I204" s="628"/>
      <c r="J204" s="628"/>
      <c r="K204" s="630"/>
      <c r="L204" s="639">
        <v>0.5</v>
      </c>
      <c r="M204" s="630"/>
      <c r="N204" s="630"/>
      <c r="O204" s="629"/>
      <c r="P204" s="629"/>
      <c r="Q204" s="629"/>
      <c r="R204" s="630"/>
      <c r="S204" s="629"/>
      <c r="T204" s="628"/>
      <c r="U204" s="635"/>
      <c r="V204" s="634"/>
      <c r="W204" s="626">
        <f>I204+J204+K204+M204+N204+O204+P204+Q204+R204+S204+T204+U204</f>
        <v>0</v>
      </c>
      <c r="X204" s="625">
        <f>+G204/2</f>
        <v>51625.5</v>
      </c>
      <c r="Y204" s="624">
        <f t="shared" si="54"/>
        <v>619506</v>
      </c>
    </row>
    <row r="205" spans="1:27" s="512" customFormat="1" ht="23.25" customHeight="1" thickBot="1">
      <c r="A205" s="656">
        <v>163</v>
      </c>
      <c r="B205" s="569" t="s">
        <v>319</v>
      </c>
      <c r="C205" s="551" t="s">
        <v>416</v>
      </c>
      <c r="D205" s="553" t="s">
        <v>318</v>
      </c>
      <c r="E205" s="637">
        <v>9</v>
      </c>
      <c r="F205" s="632"/>
      <c r="G205" s="645">
        <v>108559</v>
      </c>
      <c r="H205" s="644"/>
      <c r="I205" s="628"/>
      <c r="J205" s="628"/>
      <c r="K205" s="630"/>
      <c r="L205" s="639">
        <v>0.5</v>
      </c>
      <c r="M205" s="630"/>
      <c r="N205" s="630"/>
      <c r="O205" s="629"/>
      <c r="P205" s="629"/>
      <c r="Q205" s="629"/>
      <c r="R205" s="630"/>
      <c r="S205" s="629"/>
      <c r="T205" s="628"/>
      <c r="U205" s="635"/>
      <c r="V205" s="634"/>
      <c r="W205" s="626">
        <f>I205+J205+K205+M205+N205+O205+P205+Q205+R205+S205+T205+U205</f>
        <v>0</v>
      </c>
      <c r="X205" s="625">
        <f>+G205/2</f>
        <v>54279.5</v>
      </c>
      <c r="Y205" s="624">
        <f t="shared" si="54"/>
        <v>651354</v>
      </c>
    </row>
    <row r="206" spans="1:27" s="512" customFormat="1" ht="13.15" customHeight="1" thickBot="1">
      <c r="A206" s="623"/>
      <c r="B206" s="622" t="s">
        <v>359</v>
      </c>
      <c r="C206" s="621"/>
      <c r="D206" s="620"/>
      <c r="E206" s="618">
        <f>SUM(E197:E205)</f>
        <v>59</v>
      </c>
      <c r="F206" s="620">
        <f>SUM(F197:F205)</f>
        <v>0</v>
      </c>
      <c r="G206" s="617"/>
      <c r="H206" s="619"/>
      <c r="I206" s="618">
        <f t="shared" ref="I206:Y206" si="55">SUM(I197:I205)</f>
        <v>0</v>
      </c>
      <c r="J206" s="618">
        <f t="shared" si="55"/>
        <v>0</v>
      </c>
      <c r="K206" s="618">
        <f t="shared" si="55"/>
        <v>0</v>
      </c>
      <c r="L206" s="618">
        <f t="shared" si="55"/>
        <v>2.5</v>
      </c>
      <c r="M206" s="618">
        <f t="shared" si="55"/>
        <v>12</v>
      </c>
      <c r="N206" s="618">
        <f t="shared" si="55"/>
        <v>0</v>
      </c>
      <c r="O206" s="618">
        <f t="shared" si="55"/>
        <v>0</v>
      </c>
      <c r="P206" s="618">
        <f t="shared" si="55"/>
        <v>0</v>
      </c>
      <c r="Q206" s="618">
        <f t="shared" si="55"/>
        <v>0</v>
      </c>
      <c r="R206" s="618">
        <f t="shared" si="55"/>
        <v>0</v>
      </c>
      <c r="S206" s="618">
        <f t="shared" si="55"/>
        <v>0</v>
      </c>
      <c r="T206" s="618">
        <f t="shared" si="55"/>
        <v>0</v>
      </c>
      <c r="U206" s="618">
        <f t="shared" si="55"/>
        <v>0</v>
      </c>
      <c r="V206" s="618">
        <f t="shared" si="55"/>
        <v>0</v>
      </c>
      <c r="W206" s="618">
        <f t="shared" si="55"/>
        <v>12</v>
      </c>
      <c r="X206" s="618">
        <f t="shared" si="55"/>
        <v>335513.16222222219</v>
      </c>
      <c r="Y206" s="618">
        <f t="shared" si="55"/>
        <v>4026157.9466666668</v>
      </c>
    </row>
    <row r="207" spans="1:27" ht="16.5" customHeight="1">
      <c r="A207" s="902" t="s">
        <v>415</v>
      </c>
      <c r="B207" s="896" t="s">
        <v>414</v>
      </c>
      <c r="C207" s="905" t="s">
        <v>351</v>
      </c>
      <c r="D207" s="907" t="s">
        <v>350</v>
      </c>
      <c r="E207" s="909" t="s">
        <v>413</v>
      </c>
      <c r="F207" s="898" t="s">
        <v>412</v>
      </c>
      <c r="G207" s="911" t="s">
        <v>411</v>
      </c>
      <c r="H207" s="900" t="s">
        <v>410</v>
      </c>
      <c r="I207" s="889" t="s">
        <v>409</v>
      </c>
      <c r="J207" s="889"/>
      <c r="K207" s="889"/>
      <c r="L207" s="889"/>
      <c r="M207" s="889"/>
      <c r="N207" s="889"/>
      <c r="O207" s="889"/>
      <c r="P207" s="889"/>
      <c r="Q207" s="889"/>
      <c r="R207" s="889"/>
      <c r="S207" s="889"/>
      <c r="T207" s="889"/>
      <c r="U207" s="889"/>
      <c r="V207" s="889"/>
      <c r="W207" s="889"/>
      <c r="X207" s="884" t="s">
        <v>408</v>
      </c>
      <c r="Y207" s="893" t="s">
        <v>407</v>
      </c>
    </row>
    <row r="208" spans="1:27" ht="22.5" customHeight="1">
      <c r="A208" s="903"/>
      <c r="B208" s="897"/>
      <c r="C208" s="906"/>
      <c r="D208" s="908"/>
      <c r="E208" s="910"/>
      <c r="F208" s="899"/>
      <c r="G208" s="912"/>
      <c r="H208" s="901"/>
      <c r="I208" s="887" t="s">
        <v>406</v>
      </c>
      <c r="J208" s="887" t="s">
        <v>405</v>
      </c>
      <c r="K208" s="887" t="s">
        <v>404</v>
      </c>
      <c r="L208" s="887" t="s">
        <v>403</v>
      </c>
      <c r="M208" s="887" t="s">
        <v>402</v>
      </c>
      <c r="N208" s="655"/>
      <c r="O208" s="654" t="s">
        <v>401</v>
      </c>
      <c r="P208" s="654"/>
      <c r="Q208" s="654"/>
      <c r="R208" s="654"/>
      <c r="S208" s="653"/>
      <c r="T208" s="887" t="s">
        <v>400</v>
      </c>
      <c r="U208" s="887" t="s">
        <v>399</v>
      </c>
      <c r="V208" s="887" t="s">
        <v>398</v>
      </c>
      <c r="W208" s="887" t="s">
        <v>397</v>
      </c>
      <c r="X208" s="885"/>
      <c r="Y208" s="894"/>
    </row>
    <row r="209" spans="1:31" ht="46.5" customHeight="1" thickBot="1">
      <c r="A209" s="903"/>
      <c r="B209" s="897"/>
      <c r="C209" s="906"/>
      <c r="D209" s="908"/>
      <c r="E209" s="910"/>
      <c r="F209" s="899"/>
      <c r="G209" s="913"/>
      <c r="H209" s="901"/>
      <c r="I209" s="890"/>
      <c r="J209" s="890"/>
      <c r="K209" s="890"/>
      <c r="L209" s="890"/>
      <c r="M209" s="890"/>
      <c r="N209" s="652" t="s">
        <v>396</v>
      </c>
      <c r="O209" s="652" t="s">
        <v>395</v>
      </c>
      <c r="P209" s="652" t="s">
        <v>394</v>
      </c>
      <c r="Q209" s="652" t="s">
        <v>393</v>
      </c>
      <c r="R209" s="652" t="s">
        <v>392</v>
      </c>
      <c r="S209" s="652" t="s">
        <v>391</v>
      </c>
      <c r="T209" s="888"/>
      <c r="U209" s="888"/>
      <c r="V209" s="888"/>
      <c r="W209" s="888"/>
      <c r="X209" s="886"/>
      <c r="Y209" s="895"/>
    </row>
    <row r="210" spans="1:31" s="648" customFormat="1" ht="12.75" customHeight="1" thickBot="1">
      <c r="A210" s="649">
        <v>1</v>
      </c>
      <c r="B210" s="618">
        <v>2</v>
      </c>
      <c r="C210" s="620">
        <v>3</v>
      </c>
      <c r="D210" s="651">
        <v>4</v>
      </c>
      <c r="E210" s="618">
        <v>5</v>
      </c>
      <c r="F210" s="620">
        <v>6</v>
      </c>
      <c r="G210" s="650">
        <v>7</v>
      </c>
      <c r="H210" s="619">
        <v>8</v>
      </c>
      <c r="I210" s="618">
        <v>9</v>
      </c>
      <c r="J210" s="649">
        <v>10</v>
      </c>
      <c r="K210" s="618">
        <v>11</v>
      </c>
      <c r="L210" s="618">
        <v>12</v>
      </c>
      <c r="M210" s="649">
        <v>13</v>
      </c>
      <c r="N210" s="618">
        <v>14</v>
      </c>
      <c r="O210" s="618">
        <v>15</v>
      </c>
      <c r="P210" s="649">
        <v>16</v>
      </c>
      <c r="Q210" s="618">
        <v>17</v>
      </c>
      <c r="R210" s="618">
        <v>18</v>
      </c>
      <c r="S210" s="649">
        <v>19</v>
      </c>
      <c r="T210" s="618">
        <v>20</v>
      </c>
      <c r="U210" s="618">
        <v>21</v>
      </c>
      <c r="V210" s="649">
        <v>22</v>
      </c>
      <c r="W210" s="618">
        <v>23</v>
      </c>
      <c r="X210" s="618">
        <v>24</v>
      </c>
      <c r="Y210" s="649">
        <v>25</v>
      </c>
    </row>
    <row r="211" spans="1:31" s="512" customFormat="1" ht="15" customHeight="1">
      <c r="A211" s="633"/>
      <c r="B211" s="646" t="s">
        <v>390</v>
      </c>
      <c r="C211" s="632"/>
      <c r="D211" s="554"/>
      <c r="E211" s="637"/>
      <c r="F211" s="632"/>
      <c r="G211" s="645"/>
      <c r="H211" s="644"/>
      <c r="I211" s="628"/>
      <c r="J211" s="628"/>
      <c r="K211" s="630"/>
      <c r="L211" s="630"/>
      <c r="M211" s="630"/>
      <c r="N211" s="630"/>
      <c r="O211" s="629"/>
      <c r="P211" s="629"/>
      <c r="Q211" s="629"/>
      <c r="R211" s="630"/>
      <c r="S211" s="629"/>
      <c r="T211" s="628"/>
      <c r="U211" s="635"/>
      <c r="V211" s="634"/>
      <c r="W211" s="626"/>
      <c r="X211" s="625"/>
      <c r="Y211" s="624"/>
    </row>
    <row r="212" spans="1:31" s="512" customFormat="1" ht="13.15" customHeight="1">
      <c r="A212" s="633">
        <v>164</v>
      </c>
      <c r="B212" s="552" t="s">
        <v>389</v>
      </c>
      <c r="C212" s="632" t="s">
        <v>387</v>
      </c>
      <c r="D212" s="553" t="s">
        <v>369</v>
      </c>
      <c r="E212" s="637">
        <v>26</v>
      </c>
      <c r="F212" s="632"/>
      <c r="G212" s="645">
        <v>103251</v>
      </c>
      <c r="H212" s="644"/>
      <c r="I212" s="628"/>
      <c r="J212" s="628"/>
      <c r="K212" s="630"/>
      <c r="L212" s="639">
        <v>1.5</v>
      </c>
      <c r="M212" s="630"/>
      <c r="N212" s="630"/>
      <c r="O212" s="629"/>
      <c r="P212" s="629"/>
      <c r="Q212" s="629"/>
      <c r="R212" s="630"/>
      <c r="S212" s="629"/>
      <c r="T212" s="628"/>
      <c r="U212" s="635"/>
      <c r="V212" s="634"/>
      <c r="W212" s="626">
        <f>I212+J212+K212+M212+N212+O212+P212+Q212+R212+S212+T212+U212</f>
        <v>0</v>
      </c>
      <c r="X212" s="625">
        <f>SUM(G212*1.5)</f>
        <v>154876.5</v>
      </c>
      <c r="Y212" s="624">
        <f>X212*12</f>
        <v>1858518</v>
      </c>
    </row>
    <row r="213" spans="1:31" s="512" customFormat="1" ht="13.15" customHeight="1">
      <c r="A213" s="633">
        <v>165</v>
      </c>
      <c r="B213" s="569" t="s">
        <v>388</v>
      </c>
      <c r="C213" s="632" t="s">
        <v>387</v>
      </c>
      <c r="D213" s="553" t="s">
        <v>367</v>
      </c>
      <c r="E213" s="637">
        <v>17</v>
      </c>
      <c r="F213" s="632"/>
      <c r="G213" s="645">
        <v>108559</v>
      </c>
      <c r="H213" s="644"/>
      <c r="I213" s="628"/>
      <c r="J213" s="628"/>
      <c r="K213" s="630"/>
      <c r="L213" s="641">
        <v>1</v>
      </c>
      <c r="M213" s="630"/>
      <c r="N213" s="630"/>
      <c r="O213" s="629"/>
      <c r="P213" s="629"/>
      <c r="Q213" s="629"/>
      <c r="R213" s="630"/>
      <c r="S213" s="629"/>
      <c r="T213" s="628"/>
      <c r="U213" s="635"/>
      <c r="V213" s="634"/>
      <c r="W213" s="626">
        <f>I213+J213+K213+M213+N213+O213+P213+Q213+R213+S213+T213+U213</f>
        <v>0</v>
      </c>
      <c r="X213" s="625">
        <f>SUM(G213*1)</f>
        <v>108559</v>
      </c>
      <c r="Y213" s="624">
        <f>X213*12</f>
        <v>1302708</v>
      </c>
    </row>
    <row r="214" spans="1:31" s="512" customFormat="1" ht="13.15" customHeight="1" thickBot="1">
      <c r="A214" s="633">
        <v>166</v>
      </c>
      <c r="B214" s="577" t="s">
        <v>321</v>
      </c>
      <c r="C214" s="632" t="s">
        <v>387</v>
      </c>
      <c r="D214" s="575" t="s">
        <v>320</v>
      </c>
      <c r="E214" s="637">
        <v>17</v>
      </c>
      <c r="F214" s="632"/>
      <c r="G214" s="645">
        <v>108559</v>
      </c>
      <c r="H214" s="644"/>
      <c r="I214" s="628"/>
      <c r="J214" s="628"/>
      <c r="K214" s="630"/>
      <c r="L214" s="641">
        <v>1</v>
      </c>
      <c r="M214" s="630"/>
      <c r="N214" s="630"/>
      <c r="O214" s="629"/>
      <c r="P214" s="629"/>
      <c r="Q214" s="629"/>
      <c r="R214" s="630"/>
      <c r="S214" s="629"/>
      <c r="T214" s="628"/>
      <c r="U214" s="635"/>
      <c r="V214" s="634"/>
      <c r="W214" s="626">
        <f>I214+J214+K214+M214+N214+O214+P214+Q214+R214+S214+T214+U214</f>
        <v>0</v>
      </c>
      <c r="X214" s="625">
        <f>SUM(G214*1)</f>
        <v>108559</v>
      </c>
      <c r="Y214" s="624">
        <f>X214*12</f>
        <v>1302708</v>
      </c>
    </row>
    <row r="215" spans="1:31" s="512" customFormat="1" ht="13.15" customHeight="1" thickBot="1">
      <c r="A215" s="623"/>
      <c r="B215" s="622" t="s">
        <v>359</v>
      </c>
      <c r="C215" s="621"/>
      <c r="D215" s="620"/>
      <c r="E215" s="618">
        <f>SUM(E212:E214)</f>
        <v>60</v>
      </c>
      <c r="F215" s="620"/>
      <c r="G215" s="617"/>
      <c r="H215" s="619"/>
      <c r="I215" s="618">
        <f t="shared" ref="I215:Y215" si="56">SUM(I212:I214)</f>
        <v>0</v>
      </c>
      <c r="J215" s="618">
        <f t="shared" si="56"/>
        <v>0</v>
      </c>
      <c r="K215" s="618">
        <f t="shared" si="56"/>
        <v>0</v>
      </c>
      <c r="L215" s="618">
        <f t="shared" si="56"/>
        <v>3.5</v>
      </c>
      <c r="M215" s="618">
        <f t="shared" si="56"/>
        <v>0</v>
      </c>
      <c r="N215" s="618">
        <f t="shared" si="56"/>
        <v>0</v>
      </c>
      <c r="O215" s="618">
        <f t="shared" si="56"/>
        <v>0</v>
      </c>
      <c r="P215" s="618">
        <f t="shared" si="56"/>
        <v>0</v>
      </c>
      <c r="Q215" s="618">
        <f t="shared" si="56"/>
        <v>0</v>
      </c>
      <c r="R215" s="618">
        <f t="shared" si="56"/>
        <v>0</v>
      </c>
      <c r="S215" s="618">
        <f t="shared" si="56"/>
        <v>0</v>
      </c>
      <c r="T215" s="618">
        <f t="shared" si="56"/>
        <v>0</v>
      </c>
      <c r="U215" s="618">
        <f t="shared" si="56"/>
        <v>0</v>
      </c>
      <c r="V215" s="618">
        <f t="shared" si="56"/>
        <v>0</v>
      </c>
      <c r="W215" s="618">
        <f t="shared" si="56"/>
        <v>0</v>
      </c>
      <c r="X215" s="618">
        <f t="shared" si="56"/>
        <v>371994.5</v>
      </c>
      <c r="Y215" s="618">
        <f t="shared" si="56"/>
        <v>4463934</v>
      </c>
    </row>
    <row r="216" spans="1:31" s="512" customFormat="1" ht="13.15" customHeight="1">
      <c r="A216" s="633"/>
      <c r="B216" s="646" t="s">
        <v>386</v>
      </c>
      <c r="C216" s="632"/>
      <c r="D216" s="554"/>
      <c r="E216" s="637"/>
      <c r="F216" s="632"/>
      <c r="G216" s="645"/>
      <c r="H216" s="644"/>
      <c r="I216" s="628"/>
      <c r="J216" s="628"/>
      <c r="K216" s="630"/>
      <c r="L216" s="630"/>
      <c r="M216" s="630"/>
      <c r="N216" s="630"/>
      <c r="O216" s="629"/>
      <c r="P216" s="629"/>
      <c r="Q216" s="629"/>
      <c r="R216" s="630"/>
      <c r="S216" s="629"/>
      <c r="T216" s="628"/>
      <c r="U216" s="635"/>
      <c r="V216" s="634"/>
      <c r="W216" s="626"/>
      <c r="X216" s="625"/>
      <c r="Y216" s="624"/>
    </row>
    <row r="217" spans="1:31" s="512" customFormat="1" ht="20.25" customHeight="1">
      <c r="A217" s="633">
        <v>167</v>
      </c>
      <c r="B217" s="577" t="s">
        <v>385</v>
      </c>
      <c r="C217" s="632" t="s">
        <v>383</v>
      </c>
      <c r="D217" s="554" t="s">
        <v>382</v>
      </c>
      <c r="E217" s="637">
        <v>74</v>
      </c>
      <c r="F217" s="632"/>
      <c r="G217" s="645">
        <v>108559</v>
      </c>
      <c r="H217" s="644"/>
      <c r="I217" s="628"/>
      <c r="J217" s="628"/>
      <c r="K217" s="630"/>
      <c r="L217" s="574">
        <v>2</v>
      </c>
      <c r="M217" s="574"/>
      <c r="N217" s="630"/>
      <c r="O217" s="629"/>
      <c r="P217" s="629"/>
      <c r="Q217" s="629"/>
      <c r="R217" s="630"/>
      <c r="S217" s="629"/>
      <c r="T217" s="628"/>
      <c r="U217" s="635"/>
      <c r="V217" s="634"/>
      <c r="W217" s="647">
        <f>I217+J217+K217+M217+N217+O217+P217+Q217+R217+S217+T217+U217</f>
        <v>0</v>
      </c>
      <c r="X217" s="647">
        <f>SUM(G217*L217)</f>
        <v>217118</v>
      </c>
      <c r="Y217" s="624">
        <f>X217*12</f>
        <v>2605416</v>
      </c>
      <c r="AA217" s="638" t="str">
        <f>+[5]himnakan!B96</f>
        <v>Î³ñ³ë»ý»ñÛ³Ý  èáõµ»Ý</v>
      </c>
      <c r="AC217" s="512" t="str">
        <f>+[5]himnakan!F96</f>
        <v>բարձ</v>
      </c>
    </row>
    <row r="218" spans="1:31" s="512" customFormat="1" ht="21.75" customHeight="1" thickBot="1">
      <c r="A218" s="633">
        <v>168</v>
      </c>
      <c r="B218" s="552" t="s">
        <v>384</v>
      </c>
      <c r="C218" s="632" t="s">
        <v>383</v>
      </c>
      <c r="D218" s="554" t="s">
        <v>382</v>
      </c>
      <c r="E218" s="637">
        <v>82</v>
      </c>
      <c r="F218" s="632"/>
      <c r="G218" s="645">
        <v>108559</v>
      </c>
      <c r="H218" s="644"/>
      <c r="I218" s="628"/>
      <c r="J218" s="628"/>
      <c r="K218" s="630"/>
      <c r="L218" s="574">
        <v>2</v>
      </c>
      <c r="M218" s="574"/>
      <c r="N218" s="630"/>
      <c r="O218" s="629"/>
      <c r="P218" s="629"/>
      <c r="Q218" s="629"/>
      <c r="R218" s="630"/>
      <c r="S218" s="629"/>
      <c r="T218" s="628"/>
      <c r="U218" s="635"/>
      <c r="V218" s="634"/>
      <c r="W218" s="647">
        <f>I218+J218+K218+M218+N218+O218+P218+Q218+R218+S218+T218+U218</f>
        <v>0</v>
      </c>
      <c r="X218" s="647">
        <f>SUM(G218*L218)</f>
        <v>217118</v>
      </c>
      <c r="Y218" s="624">
        <f>X218*12</f>
        <v>2605416</v>
      </c>
      <c r="AA218" s="638" t="str">
        <f>+[5]himnakan!B97</f>
        <v>Առաքելյան Գոհար</v>
      </c>
      <c r="AC218" s="512" t="str">
        <f>+[5]himnakan!F97</f>
        <v>բարձ</v>
      </c>
      <c r="AE218" s="512">
        <v>2</v>
      </c>
    </row>
    <row r="219" spans="1:31" s="512" customFormat="1" ht="16.5" customHeight="1" thickBot="1">
      <c r="A219" s="623"/>
      <c r="B219" s="622" t="s">
        <v>359</v>
      </c>
      <c r="C219" s="621"/>
      <c r="D219" s="620"/>
      <c r="E219" s="618">
        <f>SUM(E216:E218)</f>
        <v>156</v>
      </c>
      <c r="F219" s="620"/>
      <c r="G219" s="617"/>
      <c r="H219" s="619"/>
      <c r="I219" s="618">
        <f t="shared" ref="I219:Y219" si="57">SUM(I216:I218)</f>
        <v>0</v>
      </c>
      <c r="J219" s="618">
        <f t="shared" si="57"/>
        <v>0</v>
      </c>
      <c r="K219" s="618">
        <f t="shared" si="57"/>
        <v>0</v>
      </c>
      <c r="L219" s="618">
        <f t="shared" si="57"/>
        <v>4</v>
      </c>
      <c r="M219" s="618">
        <f t="shared" si="57"/>
        <v>0</v>
      </c>
      <c r="N219" s="618">
        <f t="shared" si="57"/>
        <v>0</v>
      </c>
      <c r="O219" s="618">
        <f t="shared" si="57"/>
        <v>0</v>
      </c>
      <c r="P219" s="618">
        <f t="shared" si="57"/>
        <v>0</v>
      </c>
      <c r="Q219" s="618">
        <f t="shared" si="57"/>
        <v>0</v>
      </c>
      <c r="R219" s="618">
        <f t="shared" si="57"/>
        <v>0</v>
      </c>
      <c r="S219" s="618">
        <f t="shared" si="57"/>
        <v>0</v>
      </c>
      <c r="T219" s="618">
        <f t="shared" si="57"/>
        <v>0</v>
      </c>
      <c r="U219" s="618">
        <f t="shared" si="57"/>
        <v>0</v>
      </c>
      <c r="V219" s="618">
        <f t="shared" si="57"/>
        <v>0</v>
      </c>
      <c r="W219" s="618">
        <f t="shared" si="57"/>
        <v>0</v>
      </c>
      <c r="X219" s="618">
        <f t="shared" si="57"/>
        <v>434236</v>
      </c>
      <c r="Y219" s="618">
        <f t="shared" si="57"/>
        <v>5210832</v>
      </c>
    </row>
    <row r="220" spans="1:31" s="512" customFormat="1" ht="15" customHeight="1">
      <c r="A220" s="633"/>
      <c r="B220" s="646" t="s">
        <v>381</v>
      </c>
      <c r="C220" s="632"/>
      <c r="D220" s="554"/>
      <c r="E220" s="637"/>
      <c r="F220" s="632"/>
      <c r="G220" s="645"/>
      <c r="H220" s="644"/>
      <c r="I220" s="628"/>
      <c r="J220" s="628"/>
      <c r="K220" s="630"/>
      <c r="L220" s="630"/>
      <c r="M220" s="630"/>
      <c r="N220" s="630"/>
      <c r="O220" s="629"/>
      <c r="P220" s="629"/>
      <c r="Q220" s="629"/>
      <c r="R220" s="630"/>
      <c r="S220" s="629"/>
      <c r="T220" s="628"/>
      <c r="U220" s="635"/>
      <c r="V220" s="634"/>
      <c r="W220" s="626"/>
      <c r="X220" s="625"/>
      <c r="Y220" s="624"/>
      <c r="AB220" s="642"/>
      <c r="AC220" s="642"/>
    </row>
    <row r="221" spans="1:31" s="512" customFormat="1" ht="22.5" customHeight="1">
      <c r="A221" s="633">
        <v>169</v>
      </c>
      <c r="B221" s="552" t="s">
        <v>380</v>
      </c>
      <c r="C221" s="554" t="s">
        <v>379</v>
      </c>
      <c r="D221" s="554"/>
      <c r="E221" s="637"/>
      <c r="F221" s="632"/>
      <c r="G221" s="546">
        <v>103251</v>
      </c>
      <c r="H221" s="631">
        <f t="shared" ref="H221:H234" si="58">SUM(G221/18/4.3)</f>
        <v>1333.9922480620157</v>
      </c>
      <c r="I221" s="628"/>
      <c r="J221" s="628"/>
      <c r="K221" s="630"/>
      <c r="L221" s="643">
        <v>1</v>
      </c>
      <c r="M221" s="574"/>
      <c r="N221" s="630"/>
      <c r="O221" s="629"/>
      <c r="P221" s="629"/>
      <c r="Q221" s="629"/>
      <c r="R221" s="630"/>
      <c r="S221" s="629"/>
      <c r="T221" s="628"/>
      <c r="U221" s="635"/>
      <c r="V221" s="627"/>
      <c r="W221" s="626">
        <f t="shared" ref="W221:W231" si="59">I221+J221+K221+M221+N221+O221+P221+Q221+R221+S221+T221+U221+V221-M221</f>
        <v>0</v>
      </c>
      <c r="X221" s="625">
        <f>+G221*L221</f>
        <v>103251</v>
      </c>
      <c r="Y221" s="624">
        <f t="shared" ref="Y221:Y234" si="60">X221*12</f>
        <v>1239012</v>
      </c>
      <c r="AC221" s="642"/>
    </row>
    <row r="222" spans="1:31" s="512" customFormat="1" ht="22.5" customHeight="1">
      <c r="A222" s="633">
        <v>170</v>
      </c>
      <c r="B222" s="552" t="s">
        <v>378</v>
      </c>
      <c r="C222" s="554" t="s">
        <v>372</v>
      </c>
      <c r="D222" s="554"/>
      <c r="E222" s="637"/>
      <c r="F222" s="632"/>
      <c r="G222" s="557">
        <v>108559</v>
      </c>
      <c r="H222" s="631">
        <f t="shared" si="58"/>
        <v>1402.5710594315246</v>
      </c>
      <c r="I222" s="628"/>
      <c r="J222" s="628"/>
      <c r="K222" s="630"/>
      <c r="L222" s="641">
        <v>1</v>
      </c>
      <c r="M222" s="574"/>
      <c r="N222" s="630"/>
      <c r="O222" s="629"/>
      <c r="P222" s="629"/>
      <c r="Q222" s="629"/>
      <c r="R222" s="630"/>
      <c r="S222" s="629"/>
      <c r="T222" s="628"/>
      <c r="U222" s="635"/>
      <c r="V222" s="627"/>
      <c r="W222" s="626">
        <f t="shared" si="59"/>
        <v>0</v>
      </c>
      <c r="X222" s="625">
        <f>+G222*L222</f>
        <v>108559</v>
      </c>
      <c r="Y222" s="624">
        <f t="shared" si="60"/>
        <v>1302708</v>
      </c>
    </row>
    <row r="223" spans="1:31" s="512" customFormat="1" ht="21" customHeight="1">
      <c r="A223" s="633">
        <v>171</v>
      </c>
      <c r="B223" s="552" t="s">
        <v>377</v>
      </c>
      <c r="C223" s="554" t="s">
        <v>372</v>
      </c>
      <c r="D223" s="554"/>
      <c r="E223" s="550">
        <v>58</v>
      </c>
      <c r="F223" s="551"/>
      <c r="G223" s="557">
        <v>108559</v>
      </c>
      <c r="H223" s="631">
        <f t="shared" si="58"/>
        <v>1402.5710594315246</v>
      </c>
      <c r="I223" s="628"/>
      <c r="J223" s="628"/>
      <c r="K223" s="628"/>
      <c r="L223" s="628"/>
      <c r="M223" s="628"/>
      <c r="N223" s="628"/>
      <c r="O223" s="628"/>
      <c r="P223" s="628"/>
      <c r="Q223" s="628"/>
      <c r="R223" s="628"/>
      <c r="S223" s="628"/>
      <c r="T223" s="628"/>
      <c r="U223" s="628"/>
      <c r="V223" s="637">
        <v>29</v>
      </c>
      <c r="W223" s="626">
        <f t="shared" si="59"/>
        <v>29</v>
      </c>
      <c r="X223" s="625">
        <f t="shared" ref="X223:X231" si="61">W223*H223*4.3+L223</f>
        <v>174900.61111111112</v>
      </c>
      <c r="Y223" s="624">
        <f t="shared" si="60"/>
        <v>2098807.3333333335</v>
      </c>
    </row>
    <row r="224" spans="1:31" s="512" customFormat="1" ht="25.5" customHeight="1">
      <c r="A224" s="633">
        <v>172</v>
      </c>
      <c r="B224" s="558" t="s">
        <v>376</v>
      </c>
      <c r="C224" s="554" t="s">
        <v>372</v>
      </c>
      <c r="D224" s="554"/>
      <c r="E224" s="637">
        <v>39</v>
      </c>
      <c r="F224" s="553"/>
      <c r="G224" s="557">
        <v>108559</v>
      </c>
      <c r="H224" s="547">
        <f t="shared" si="58"/>
        <v>1402.5710594315246</v>
      </c>
      <c r="I224" s="628"/>
      <c r="J224" s="628"/>
      <c r="K224" s="630"/>
      <c r="L224" s="627"/>
      <c r="M224" s="574"/>
      <c r="N224" s="630"/>
      <c r="O224" s="629"/>
      <c r="P224" s="629"/>
      <c r="Q224" s="629"/>
      <c r="R224" s="630"/>
      <c r="S224" s="629"/>
      <c r="T224" s="628"/>
      <c r="U224" s="556"/>
      <c r="V224" s="556">
        <v>19.5</v>
      </c>
      <c r="W224" s="626">
        <f t="shared" si="59"/>
        <v>19.5</v>
      </c>
      <c r="X224" s="625">
        <f t="shared" si="61"/>
        <v>117605.58333333333</v>
      </c>
      <c r="Y224" s="624">
        <f t="shared" si="60"/>
        <v>1411267</v>
      </c>
      <c r="AA224" s="512" t="str">
        <f>+[5]himnakan!B42</f>
        <v>Բախշիյան Դավիթ</v>
      </c>
      <c r="AC224" s="512" t="str">
        <f>+[5]himnakan!F42</f>
        <v>բարձ</v>
      </c>
    </row>
    <row r="225" spans="1:31" s="512" customFormat="1" ht="22.5" customHeight="1">
      <c r="A225" s="633">
        <v>173</v>
      </c>
      <c r="B225" s="558" t="s">
        <v>375</v>
      </c>
      <c r="C225" s="554" t="s">
        <v>372</v>
      </c>
      <c r="D225" s="554"/>
      <c r="E225" s="637">
        <v>45</v>
      </c>
      <c r="F225" s="553"/>
      <c r="G225" s="557">
        <v>108559</v>
      </c>
      <c r="H225" s="547">
        <f t="shared" si="58"/>
        <v>1402.5710594315246</v>
      </c>
      <c r="I225" s="628"/>
      <c r="J225" s="628"/>
      <c r="K225" s="630"/>
      <c r="L225" s="627"/>
      <c r="M225" s="574"/>
      <c r="N225" s="630"/>
      <c r="O225" s="629"/>
      <c r="P225" s="629"/>
      <c r="Q225" s="629"/>
      <c r="R225" s="630"/>
      <c r="S225" s="629"/>
      <c r="T225" s="628"/>
      <c r="U225" s="556"/>
      <c r="V225" s="556">
        <v>22.5</v>
      </c>
      <c r="W225" s="626">
        <f t="shared" si="59"/>
        <v>22.5</v>
      </c>
      <c r="X225" s="625">
        <f t="shared" si="61"/>
        <v>135698.75</v>
      </c>
      <c r="Y225" s="624">
        <f t="shared" si="60"/>
        <v>1628385</v>
      </c>
      <c r="AA225" s="512" t="str">
        <f>+[5]himnakan!B43</f>
        <v>Ադամյան Շուշան</v>
      </c>
      <c r="AC225" s="512" t="str">
        <f>+[5]himnakan!F43</f>
        <v>բարձ</v>
      </c>
    </row>
    <row r="226" spans="1:31" s="512" customFormat="1" ht="24.75" customHeight="1">
      <c r="A226" s="633">
        <v>174</v>
      </c>
      <c r="B226" s="558" t="s">
        <v>374</v>
      </c>
      <c r="C226" s="554" t="s">
        <v>372</v>
      </c>
      <c r="D226" s="554"/>
      <c r="E226" s="637">
        <v>99</v>
      </c>
      <c r="F226" s="553"/>
      <c r="G226" s="557">
        <v>108559</v>
      </c>
      <c r="H226" s="547">
        <f t="shared" si="58"/>
        <v>1402.5710594315246</v>
      </c>
      <c r="I226" s="628"/>
      <c r="J226" s="628"/>
      <c r="K226" s="630"/>
      <c r="L226" s="627"/>
      <c r="M226" s="574"/>
      <c r="N226" s="630"/>
      <c r="O226" s="629"/>
      <c r="P226" s="629"/>
      <c r="Q226" s="629"/>
      <c r="R226" s="630"/>
      <c r="S226" s="629"/>
      <c r="T226" s="628"/>
      <c r="U226" s="556"/>
      <c r="V226" s="556">
        <v>49.5</v>
      </c>
      <c r="W226" s="626">
        <f t="shared" si="59"/>
        <v>49.5</v>
      </c>
      <c r="X226" s="625">
        <f t="shared" si="61"/>
        <v>298537.25</v>
      </c>
      <c r="Y226" s="624">
        <f t="shared" si="60"/>
        <v>3582447</v>
      </c>
      <c r="AA226" s="512" t="str">
        <f>+[5]himnakan!B44</f>
        <v>Սահակյան Վարդիթեր</v>
      </c>
      <c r="AC226" s="512" t="str">
        <f>+[5]himnakan!F44</f>
        <v>բարձ</v>
      </c>
    </row>
    <row r="227" spans="1:31" s="512" customFormat="1" ht="24" customHeight="1">
      <c r="A227" s="633">
        <v>175</v>
      </c>
      <c r="B227" s="558" t="s">
        <v>373</v>
      </c>
      <c r="C227" s="554" t="s">
        <v>372</v>
      </c>
      <c r="D227" s="554"/>
      <c r="E227" s="637">
        <v>14</v>
      </c>
      <c r="F227" s="553"/>
      <c r="G227" s="557">
        <v>108559</v>
      </c>
      <c r="H227" s="547">
        <f t="shared" si="58"/>
        <v>1402.5710594315246</v>
      </c>
      <c r="I227" s="628"/>
      <c r="J227" s="628"/>
      <c r="K227" s="630"/>
      <c r="L227" s="627"/>
      <c r="M227" s="574"/>
      <c r="N227" s="630"/>
      <c r="O227" s="629"/>
      <c r="P227" s="629"/>
      <c r="Q227" s="629"/>
      <c r="R227" s="630"/>
      <c r="S227" s="629"/>
      <c r="T227" s="628"/>
      <c r="U227" s="556"/>
      <c r="V227" s="556">
        <v>7</v>
      </c>
      <c r="W227" s="626">
        <f t="shared" si="59"/>
        <v>7</v>
      </c>
      <c r="X227" s="625">
        <f t="shared" si="61"/>
        <v>42217.388888888891</v>
      </c>
      <c r="Y227" s="624">
        <f t="shared" si="60"/>
        <v>506608.66666666669</v>
      </c>
      <c r="AA227" s="512" t="str">
        <f>+B227</f>
        <v>ՀԱՐՎԱԾԱՅԻՆ ԳՈՐԾԻՔՆԵՐ</v>
      </c>
      <c r="AC227" s="512" t="s">
        <v>371</v>
      </c>
      <c r="AE227" s="512">
        <v>3</v>
      </c>
    </row>
    <row r="228" spans="1:31" s="512" customFormat="1" ht="18.75" customHeight="1">
      <c r="A228" s="633">
        <v>176</v>
      </c>
      <c r="B228" s="640" t="s">
        <v>370</v>
      </c>
      <c r="C228" s="632" t="s">
        <v>360</v>
      </c>
      <c r="D228" s="554" t="s">
        <v>369</v>
      </c>
      <c r="E228" s="550"/>
      <c r="F228" s="553"/>
      <c r="G228" s="557">
        <v>108559</v>
      </c>
      <c r="H228" s="547">
        <f t="shared" si="58"/>
        <v>1402.5710594315246</v>
      </c>
      <c r="I228" s="628"/>
      <c r="J228" s="628"/>
      <c r="K228" s="630"/>
      <c r="L228" s="627"/>
      <c r="M228" s="574"/>
      <c r="N228" s="630"/>
      <c r="O228" s="629"/>
      <c r="P228" s="629"/>
      <c r="Q228" s="629"/>
      <c r="R228" s="630"/>
      <c r="S228" s="629"/>
      <c r="T228" s="628"/>
      <c r="U228" s="627">
        <v>2</v>
      </c>
      <c r="V228" s="627"/>
      <c r="W228" s="626">
        <f t="shared" si="59"/>
        <v>2</v>
      </c>
      <c r="X228" s="625">
        <f t="shared" si="61"/>
        <v>12062.111111111111</v>
      </c>
      <c r="Y228" s="624">
        <f t="shared" si="60"/>
        <v>144745.33333333334</v>
      </c>
    </row>
    <row r="229" spans="1:31" s="512" customFormat="1" ht="13.5" customHeight="1">
      <c r="A229" s="633">
        <v>177</v>
      </c>
      <c r="B229" s="640" t="s">
        <v>368</v>
      </c>
      <c r="C229" s="632" t="s">
        <v>360</v>
      </c>
      <c r="D229" s="554" t="s">
        <v>367</v>
      </c>
      <c r="E229" s="550"/>
      <c r="F229" s="553"/>
      <c r="G229" s="557">
        <v>108559</v>
      </c>
      <c r="H229" s="547">
        <f t="shared" si="58"/>
        <v>1402.5710594315246</v>
      </c>
      <c r="I229" s="628"/>
      <c r="J229" s="628"/>
      <c r="K229" s="630"/>
      <c r="L229" s="627"/>
      <c r="M229" s="574"/>
      <c r="N229" s="630"/>
      <c r="O229" s="629"/>
      <c r="P229" s="629"/>
      <c r="Q229" s="629"/>
      <c r="R229" s="630"/>
      <c r="S229" s="629"/>
      <c r="T229" s="628"/>
      <c r="U229" s="627">
        <v>2</v>
      </c>
      <c r="V229" s="627"/>
      <c r="W229" s="626">
        <f t="shared" si="59"/>
        <v>2</v>
      </c>
      <c r="X229" s="625">
        <f t="shared" si="61"/>
        <v>12062.111111111111</v>
      </c>
      <c r="Y229" s="624">
        <f t="shared" si="60"/>
        <v>144745.33333333334</v>
      </c>
    </row>
    <row r="230" spans="1:31" s="512" customFormat="1" ht="15.75" customHeight="1">
      <c r="A230" s="633">
        <v>178</v>
      </c>
      <c r="B230" s="552" t="s">
        <v>366</v>
      </c>
      <c r="C230" s="632" t="s">
        <v>360</v>
      </c>
      <c r="D230" s="554" t="s">
        <v>365</v>
      </c>
      <c r="E230" s="550"/>
      <c r="F230" s="553"/>
      <c r="G230" s="557">
        <v>108559</v>
      </c>
      <c r="H230" s="547">
        <f t="shared" si="58"/>
        <v>1402.5710594315246</v>
      </c>
      <c r="I230" s="628"/>
      <c r="J230" s="628"/>
      <c r="K230" s="630"/>
      <c r="L230" s="627"/>
      <c r="M230" s="574"/>
      <c r="N230" s="630"/>
      <c r="O230" s="629"/>
      <c r="P230" s="629"/>
      <c r="Q230" s="629"/>
      <c r="R230" s="630"/>
      <c r="S230" s="629"/>
      <c r="T230" s="628"/>
      <c r="U230" s="627">
        <v>2</v>
      </c>
      <c r="V230" s="627"/>
      <c r="W230" s="626">
        <f t="shared" si="59"/>
        <v>2</v>
      </c>
      <c r="X230" s="625">
        <f t="shared" si="61"/>
        <v>12062.111111111111</v>
      </c>
      <c r="Y230" s="624">
        <f t="shared" si="60"/>
        <v>144745.33333333334</v>
      </c>
    </row>
    <row r="231" spans="1:31" s="512" customFormat="1" ht="16.5" customHeight="1">
      <c r="A231" s="633">
        <v>179</v>
      </c>
      <c r="B231" s="552" t="s">
        <v>323</v>
      </c>
      <c r="C231" s="632" t="s">
        <v>360</v>
      </c>
      <c r="D231" s="554" t="s">
        <v>322</v>
      </c>
      <c r="E231" s="550"/>
      <c r="F231" s="553"/>
      <c r="G231" s="546">
        <v>103251</v>
      </c>
      <c r="H231" s="631">
        <f t="shared" si="58"/>
        <v>1333.9922480620157</v>
      </c>
      <c r="I231" s="628"/>
      <c r="J231" s="628"/>
      <c r="K231" s="630"/>
      <c r="L231" s="627"/>
      <c r="M231" s="574"/>
      <c r="N231" s="630"/>
      <c r="O231" s="629"/>
      <c r="P231" s="629"/>
      <c r="Q231" s="629"/>
      <c r="R231" s="630"/>
      <c r="S231" s="629"/>
      <c r="T231" s="628"/>
      <c r="U231" s="627">
        <v>4</v>
      </c>
      <c r="V231" s="627"/>
      <c r="W231" s="626">
        <f t="shared" si="59"/>
        <v>4</v>
      </c>
      <c r="X231" s="625">
        <f t="shared" si="61"/>
        <v>22944.666666666668</v>
      </c>
      <c r="Y231" s="624">
        <f t="shared" si="60"/>
        <v>275336</v>
      </c>
    </row>
    <row r="232" spans="1:31" s="512" customFormat="1" ht="17.25" customHeight="1">
      <c r="A232" s="633">
        <v>180</v>
      </c>
      <c r="B232" s="552" t="s">
        <v>364</v>
      </c>
      <c r="C232" s="632" t="s">
        <v>360</v>
      </c>
      <c r="D232" s="554" t="s">
        <v>363</v>
      </c>
      <c r="E232" s="550"/>
      <c r="F232" s="553"/>
      <c r="G232" s="557">
        <v>108559.22</v>
      </c>
      <c r="H232" s="631">
        <f t="shared" si="58"/>
        <v>1402.5739018087856</v>
      </c>
      <c r="I232" s="628"/>
      <c r="J232" s="628"/>
      <c r="K232" s="630"/>
      <c r="L232" s="630"/>
      <c r="M232" s="630"/>
      <c r="N232" s="630"/>
      <c r="O232" s="630"/>
      <c r="P232" s="630"/>
      <c r="Q232" s="630"/>
      <c r="R232" s="639"/>
      <c r="S232" s="630"/>
      <c r="T232" s="628"/>
      <c r="U232" s="628">
        <v>6</v>
      </c>
      <c r="V232" s="637"/>
      <c r="W232" s="626">
        <f>SUM(I232:V232)</f>
        <v>6</v>
      </c>
      <c r="X232" s="625">
        <f>W232*H232*4.3</f>
        <v>36186.406666666662</v>
      </c>
      <c r="Y232" s="624">
        <f t="shared" si="60"/>
        <v>434236.87999999995</v>
      </c>
      <c r="AA232" s="638" t="str">
        <f>+[5]himnakan!$B$92</f>
        <v>Աղաբ»Ïյան Պարգև</v>
      </c>
      <c r="AC232" s="512" t="str">
        <f>+[5]himnakan!$F$92</f>
        <v>բարձ</v>
      </c>
      <c r="AE232" s="512">
        <v>1</v>
      </c>
    </row>
    <row r="233" spans="1:31" s="512" customFormat="1" ht="16.5" customHeight="1">
      <c r="A233" s="633">
        <v>181</v>
      </c>
      <c r="B233" s="552" t="s">
        <v>362</v>
      </c>
      <c r="C233" s="632" t="s">
        <v>360</v>
      </c>
      <c r="D233" s="554" t="s">
        <v>361</v>
      </c>
      <c r="E233" s="637"/>
      <c r="F233" s="632"/>
      <c r="G233" s="557">
        <v>108559.22</v>
      </c>
      <c r="H233" s="631">
        <f t="shared" si="58"/>
        <v>1402.5739018087856</v>
      </c>
      <c r="I233" s="628"/>
      <c r="J233" s="628"/>
      <c r="K233" s="630"/>
      <c r="L233" s="636"/>
      <c r="M233" s="630"/>
      <c r="N233" s="630"/>
      <c r="O233" s="629"/>
      <c r="P233" s="629"/>
      <c r="Q233" s="629"/>
      <c r="R233" s="630"/>
      <c r="S233" s="629"/>
      <c r="T233" s="628"/>
      <c r="U233" s="635">
        <v>2</v>
      </c>
      <c r="V233" s="634"/>
      <c r="W233" s="626">
        <f>I233+J233+K233+M233+N233+O233+P233+Q233+R233+S233+T233+U233</f>
        <v>2</v>
      </c>
      <c r="X233" s="625">
        <f>W233*H233*4.3</f>
        <v>12062.135555555556</v>
      </c>
      <c r="Y233" s="624">
        <f t="shared" si="60"/>
        <v>144745.62666666668</v>
      </c>
    </row>
    <row r="234" spans="1:31" s="512" customFormat="1" ht="17.25" customHeight="1" thickBot="1">
      <c r="A234" s="633">
        <v>182</v>
      </c>
      <c r="B234" s="569" t="s">
        <v>329</v>
      </c>
      <c r="C234" s="632" t="s">
        <v>360</v>
      </c>
      <c r="D234" s="554" t="s">
        <v>328</v>
      </c>
      <c r="E234" s="550"/>
      <c r="F234" s="553"/>
      <c r="G234" s="546">
        <v>103251</v>
      </c>
      <c r="H234" s="631">
        <f t="shared" si="58"/>
        <v>1333.9922480620157</v>
      </c>
      <c r="I234" s="628"/>
      <c r="J234" s="628"/>
      <c r="K234" s="630"/>
      <c r="L234" s="627"/>
      <c r="M234" s="574"/>
      <c r="N234" s="630"/>
      <c r="O234" s="629"/>
      <c r="P234" s="629"/>
      <c r="Q234" s="629"/>
      <c r="R234" s="630"/>
      <c r="S234" s="629"/>
      <c r="T234" s="628"/>
      <c r="U234" s="627">
        <v>4</v>
      </c>
      <c r="V234" s="627"/>
      <c r="W234" s="626">
        <f>I234+J234+K234+M234+N234+O234+P234+Q234+R234+S234+T234+U234+V234-M234</f>
        <v>4</v>
      </c>
      <c r="X234" s="625">
        <f>W234*H234*4.3+L234</f>
        <v>22944.666666666668</v>
      </c>
      <c r="Y234" s="624">
        <f t="shared" si="60"/>
        <v>275336</v>
      </c>
    </row>
    <row r="235" spans="1:31" s="512" customFormat="1" ht="16.5" customHeight="1" thickBot="1">
      <c r="A235" s="623"/>
      <c r="B235" s="622" t="s">
        <v>359</v>
      </c>
      <c r="C235" s="621"/>
      <c r="D235" s="620"/>
      <c r="E235" s="618">
        <f>SUM(E221:E234)</f>
        <v>255</v>
      </c>
      <c r="F235" s="620">
        <f>SUM(F221:F234)</f>
        <v>0</v>
      </c>
      <c r="G235" s="617"/>
      <c r="H235" s="619"/>
      <c r="I235" s="618">
        <f t="shared" ref="I235:Y235" si="62">SUM(I221:I234)</f>
        <v>0</v>
      </c>
      <c r="J235" s="618">
        <f t="shared" si="62"/>
        <v>0</v>
      </c>
      <c r="K235" s="618">
        <f t="shared" si="62"/>
        <v>0</v>
      </c>
      <c r="L235" s="617">
        <f t="shared" si="62"/>
        <v>2</v>
      </c>
      <c r="M235" s="618">
        <f t="shared" si="62"/>
        <v>0</v>
      </c>
      <c r="N235" s="618">
        <f t="shared" si="62"/>
        <v>0</v>
      </c>
      <c r="O235" s="618">
        <f t="shared" si="62"/>
        <v>0</v>
      </c>
      <c r="P235" s="618">
        <f t="shared" si="62"/>
        <v>0</v>
      </c>
      <c r="Q235" s="618">
        <f t="shared" si="62"/>
        <v>0</v>
      </c>
      <c r="R235" s="618">
        <f t="shared" si="62"/>
        <v>0</v>
      </c>
      <c r="S235" s="618">
        <f t="shared" si="62"/>
        <v>0</v>
      </c>
      <c r="T235" s="618">
        <f t="shared" si="62"/>
        <v>0</v>
      </c>
      <c r="U235" s="618">
        <f t="shared" si="62"/>
        <v>22</v>
      </c>
      <c r="V235" s="619">
        <f t="shared" si="62"/>
        <v>127.5</v>
      </c>
      <c r="W235" s="618">
        <f t="shared" si="62"/>
        <v>149.5</v>
      </c>
      <c r="X235" s="618">
        <f t="shared" si="62"/>
        <v>1111093.7922222223</v>
      </c>
      <c r="Y235" s="617">
        <f t="shared" si="62"/>
        <v>13333125.50666667</v>
      </c>
      <c r="AE235" s="512">
        <f>SUM(AE10:AE231)</f>
        <v>56.5</v>
      </c>
    </row>
    <row r="236" spans="1:31" s="609" customFormat="1" ht="22.5" customHeight="1">
      <c r="A236" s="616"/>
      <c r="B236" s="615" t="s">
        <v>67</v>
      </c>
      <c r="C236" s="614"/>
      <c r="D236" s="613"/>
      <c r="E236" s="610">
        <f>SUM(+E105)</f>
        <v>503</v>
      </c>
      <c r="F236" s="612"/>
      <c r="G236" s="610"/>
      <c r="H236" s="611"/>
      <c r="I236" s="611">
        <f t="shared" ref="I236:Y236" si="63">SUM(I235+I219+I215+I206+I195+I187+I173+I105)</f>
        <v>955.5</v>
      </c>
      <c r="J236" s="611">
        <f t="shared" si="63"/>
        <v>84.5</v>
      </c>
      <c r="K236" s="611">
        <f t="shared" si="63"/>
        <v>49.5</v>
      </c>
      <c r="L236" s="610">
        <f t="shared" si="63"/>
        <v>12</v>
      </c>
      <c r="M236" s="610">
        <f t="shared" si="63"/>
        <v>12</v>
      </c>
      <c r="N236" s="611">
        <f t="shared" si="63"/>
        <v>50</v>
      </c>
      <c r="O236" s="611">
        <f t="shared" si="63"/>
        <v>2</v>
      </c>
      <c r="P236" s="611">
        <f t="shared" si="63"/>
        <v>22.5</v>
      </c>
      <c r="Q236" s="611">
        <f t="shared" si="63"/>
        <v>5</v>
      </c>
      <c r="R236" s="611">
        <f t="shared" si="63"/>
        <v>295</v>
      </c>
      <c r="S236" s="610">
        <f t="shared" si="63"/>
        <v>0</v>
      </c>
      <c r="T236" s="610">
        <f t="shared" si="63"/>
        <v>0</v>
      </c>
      <c r="U236" s="611">
        <f t="shared" si="63"/>
        <v>22</v>
      </c>
      <c r="V236" s="611">
        <f t="shared" si="63"/>
        <v>127.5</v>
      </c>
      <c r="W236" s="611">
        <f t="shared" si="63"/>
        <v>1625.5</v>
      </c>
      <c r="X236" s="610">
        <f t="shared" si="63"/>
        <v>10828692.283611111</v>
      </c>
      <c r="Y236" s="610">
        <f t="shared" si="63"/>
        <v>129944307.40333335</v>
      </c>
      <c r="AB236" s="609">
        <f>SUM(W215+W219+W235+W206)</f>
        <v>161.5</v>
      </c>
    </row>
    <row r="237" spans="1:31" ht="20.25" customHeight="1">
      <c r="A237" s="608"/>
      <c r="B237" s="607"/>
      <c r="C237" s="605" t="s">
        <v>358</v>
      </c>
      <c r="D237" s="606"/>
      <c r="E237" s="603"/>
      <c r="F237" s="605"/>
      <c r="G237" s="604"/>
      <c r="H237" s="904" t="s">
        <v>357</v>
      </c>
      <c r="I237" s="904"/>
      <c r="J237" s="904"/>
      <c r="K237" s="904"/>
      <c r="L237" s="904"/>
      <c r="M237" s="603"/>
      <c r="N237" s="603"/>
      <c r="O237" s="603"/>
      <c r="P237" s="603"/>
      <c r="Q237" s="603"/>
      <c r="R237" s="602"/>
      <c r="S237" s="602"/>
      <c r="T237" s="602"/>
      <c r="U237" s="602"/>
      <c r="V237" s="602"/>
      <c r="W237" s="602"/>
      <c r="X237" s="602"/>
      <c r="Y237" s="601"/>
      <c r="AA237" s="508">
        <f>SUM([6]himnakan!$AI$123)</f>
        <v>116143749</v>
      </c>
    </row>
    <row r="238" spans="1:31" ht="24.75" customHeight="1">
      <c r="A238" s="608"/>
      <c r="B238" s="607"/>
      <c r="C238" s="605" t="s">
        <v>356</v>
      </c>
      <c r="D238" s="606"/>
      <c r="E238" s="603"/>
      <c r="F238" s="605"/>
      <c r="G238" s="604"/>
      <c r="H238" s="904" t="s">
        <v>355</v>
      </c>
      <c r="I238" s="904"/>
      <c r="J238" s="904"/>
      <c r="K238" s="904"/>
      <c r="L238" s="904"/>
      <c r="M238" s="603"/>
      <c r="N238" s="603"/>
      <c r="O238" s="603"/>
      <c r="P238" s="603"/>
      <c r="Q238" s="603"/>
      <c r="R238" s="602"/>
      <c r="S238" s="602"/>
      <c r="T238" s="602"/>
      <c r="U238" s="602"/>
      <c r="V238" s="602"/>
      <c r="W238" s="602"/>
      <c r="X238" s="602"/>
      <c r="Y238" s="601"/>
    </row>
    <row r="239" spans="1:31" ht="12.75">
      <c r="A239" s="594"/>
      <c r="B239" s="600"/>
      <c r="C239" s="592"/>
      <c r="E239" s="597"/>
      <c r="F239" s="592"/>
      <c r="G239" s="599"/>
      <c r="H239" s="598"/>
      <c r="I239" s="597"/>
      <c r="J239" s="597"/>
      <c r="K239" s="597"/>
      <c r="L239" s="597"/>
      <c r="M239" s="597"/>
      <c r="N239" s="597"/>
      <c r="O239" s="597"/>
      <c r="P239" s="597"/>
      <c r="Q239" s="597"/>
      <c r="R239" s="591"/>
      <c r="S239" s="591"/>
      <c r="T239" s="591"/>
      <c r="U239" s="591"/>
      <c r="V239" s="591"/>
      <c r="W239" s="591"/>
      <c r="X239" s="591"/>
      <c r="Y239" s="590"/>
      <c r="AB239" s="507">
        <f>SUM([6]himnakan!$AP$122)</f>
        <v>1488.5</v>
      </c>
    </row>
    <row r="240" spans="1:31">
      <c r="A240" s="594"/>
      <c r="B240" s="593"/>
      <c r="C240" s="592"/>
      <c r="E240" s="591"/>
      <c r="F240" s="592"/>
      <c r="G240" s="590"/>
      <c r="I240" s="591"/>
      <c r="J240" s="591"/>
      <c r="K240" s="591"/>
      <c r="L240" s="591"/>
      <c r="M240" s="591"/>
      <c r="N240" s="591"/>
      <c r="O240" s="591"/>
      <c r="P240" s="591"/>
      <c r="Q240" s="591"/>
      <c r="R240" s="591"/>
      <c r="S240" s="591"/>
      <c r="T240" s="591"/>
      <c r="U240" s="591"/>
      <c r="V240" s="591"/>
      <c r="W240" s="591"/>
      <c r="X240" s="591"/>
      <c r="Y240" s="590"/>
      <c r="AB240" s="596">
        <f>SUM(N236:V236)+I236</f>
        <v>1479.5</v>
      </c>
      <c r="AC240" s="596">
        <f>+AB239-AB240</f>
        <v>9</v>
      </c>
    </row>
    <row r="241" spans="1:28">
      <c r="A241" s="594"/>
      <c r="B241" s="593"/>
      <c r="C241" s="592"/>
      <c r="E241" s="591"/>
      <c r="F241" s="592"/>
      <c r="G241" s="590"/>
      <c r="I241" s="591"/>
      <c r="J241" s="591"/>
      <c r="K241" s="591"/>
      <c r="L241" s="591"/>
      <c r="M241" s="591"/>
      <c r="N241" s="591"/>
      <c r="O241" s="591"/>
      <c r="P241" s="591"/>
      <c r="Q241" s="591"/>
      <c r="R241" s="591"/>
      <c r="S241" s="591"/>
      <c r="T241" s="591"/>
      <c r="U241" s="591"/>
      <c r="V241" s="591"/>
      <c r="W241" s="591"/>
      <c r="X241" s="591"/>
      <c r="Y241" s="590"/>
      <c r="AB241" s="595">
        <f>SUM(W195+W187+W173)</f>
        <v>508.5</v>
      </c>
    </row>
    <row r="242" spans="1:28">
      <c r="A242" s="594"/>
      <c r="B242" s="593"/>
      <c r="C242" s="592"/>
      <c r="E242" s="591"/>
      <c r="F242" s="592"/>
      <c r="G242" s="590"/>
      <c r="I242" s="591"/>
      <c r="J242" s="591"/>
      <c r="K242" s="591"/>
      <c r="L242" s="591"/>
      <c r="M242" s="591"/>
      <c r="N242" s="591"/>
      <c r="O242" s="591"/>
      <c r="P242" s="591"/>
      <c r="Q242" s="591"/>
      <c r="R242" s="591"/>
      <c r="S242" s="591"/>
      <c r="T242" s="591"/>
      <c r="U242" s="591"/>
      <c r="V242" s="591"/>
      <c r="W242" s="591"/>
      <c r="X242" s="591"/>
      <c r="Y242" s="590"/>
    </row>
    <row r="243" spans="1:28">
      <c r="A243" s="594"/>
      <c r="B243" s="593"/>
      <c r="C243" s="592"/>
      <c r="E243" s="591"/>
      <c r="F243" s="592"/>
      <c r="G243" s="590"/>
      <c r="I243" s="591"/>
      <c r="J243" s="591"/>
      <c r="K243" s="591"/>
      <c r="L243" s="591"/>
      <c r="M243" s="591"/>
      <c r="N243" s="591"/>
      <c r="O243" s="591"/>
      <c r="P243" s="591"/>
      <c r="Q243" s="591"/>
      <c r="R243" s="591"/>
      <c r="S243" s="591"/>
      <c r="T243" s="591"/>
      <c r="U243" s="591"/>
      <c r="V243" s="591"/>
      <c r="W243" s="591"/>
      <c r="X243" s="591"/>
      <c r="Y243" s="590"/>
    </row>
    <row r="258" spans="1:35" s="527" customFormat="1" ht="49.5" customHeight="1">
      <c r="A258" s="522"/>
      <c r="B258" s="532"/>
      <c r="C258" s="531"/>
      <c r="D258" s="863" t="s">
        <v>354</v>
      </c>
      <c r="E258" s="863"/>
      <c r="F258" s="863"/>
      <c r="G258" s="863"/>
      <c r="H258" s="863"/>
      <c r="I258" s="863"/>
      <c r="J258" s="863"/>
      <c r="K258" s="863"/>
      <c r="L258" s="863"/>
      <c r="M258" s="863"/>
      <c r="N258" s="863"/>
      <c r="O258" s="863"/>
      <c r="P258" s="863"/>
      <c r="Q258" s="863"/>
      <c r="R258" s="863"/>
      <c r="S258" s="863"/>
      <c r="T258" s="863"/>
      <c r="U258" s="528"/>
      <c r="V258" s="528"/>
      <c r="W258" s="528"/>
      <c r="X258" s="528"/>
      <c r="Y258" s="528"/>
      <c r="Z258" s="528"/>
      <c r="AA258" s="528"/>
      <c r="AB258" s="528"/>
      <c r="AC258" s="528"/>
      <c r="AD258" s="528"/>
      <c r="AE258" s="528"/>
      <c r="AF258" s="528"/>
      <c r="AG258" s="528"/>
      <c r="AH258" s="528"/>
      <c r="AI258" s="528"/>
    </row>
    <row r="259" spans="1:35" s="527" customFormat="1" ht="23.25" customHeight="1" thickBot="1">
      <c r="A259" s="522"/>
      <c r="B259" s="532"/>
      <c r="C259" s="531"/>
      <c r="D259" s="530"/>
      <c r="E259" s="528"/>
      <c r="F259" s="530"/>
      <c r="G259" s="528"/>
      <c r="H259" s="528"/>
      <c r="I259" s="528"/>
      <c r="J259" s="528"/>
      <c r="K259" s="528"/>
      <c r="L259" s="528"/>
      <c r="M259" s="528"/>
      <c r="N259" s="528"/>
      <c r="O259" s="528"/>
      <c r="P259" s="528"/>
      <c r="Q259" s="528"/>
      <c r="R259" s="528"/>
      <c r="S259" s="528"/>
      <c r="T259" s="528"/>
      <c r="U259" s="528"/>
      <c r="V259" s="528"/>
      <c r="W259" s="528"/>
      <c r="X259" s="528"/>
      <c r="Y259" s="528"/>
      <c r="Z259" s="528"/>
      <c r="AA259" s="528"/>
      <c r="AB259" s="528"/>
      <c r="AC259" s="528"/>
      <c r="AD259" s="528"/>
      <c r="AE259" s="528"/>
      <c r="AF259" s="528"/>
      <c r="AG259" s="528"/>
      <c r="AH259" s="528"/>
      <c r="AI259" s="528"/>
    </row>
    <row r="260" spans="1:35" s="527" customFormat="1" ht="14.25" customHeight="1" thickBot="1">
      <c r="A260" s="872" t="s">
        <v>353</v>
      </c>
      <c r="B260" s="874" t="s">
        <v>352</v>
      </c>
      <c r="C260" s="876" t="s">
        <v>351</v>
      </c>
      <c r="D260" s="876" t="s">
        <v>350</v>
      </c>
      <c r="E260" s="866" t="s">
        <v>349</v>
      </c>
      <c r="F260" s="876" t="s">
        <v>348</v>
      </c>
      <c r="G260" s="589"/>
      <c r="H260" s="878" t="s">
        <v>347</v>
      </c>
      <c r="I260" s="880" t="s">
        <v>346</v>
      </c>
      <c r="J260" s="589"/>
      <c r="K260" s="882" t="s">
        <v>345</v>
      </c>
      <c r="L260" s="883"/>
      <c r="M260" s="883"/>
      <c r="N260" s="883"/>
      <c r="O260" s="883"/>
      <c r="P260" s="883"/>
      <c r="Q260" s="883"/>
      <c r="R260" s="883"/>
      <c r="S260" s="588"/>
      <c r="T260" s="864" t="s">
        <v>344</v>
      </c>
      <c r="U260" s="866" t="s">
        <v>343</v>
      </c>
      <c r="V260" s="866" t="s">
        <v>342</v>
      </c>
      <c r="W260" s="868" t="s">
        <v>341</v>
      </c>
      <c r="X260" s="587"/>
      <c r="Y260" s="587"/>
      <c r="Z260" s="587"/>
      <c r="AA260" s="587"/>
      <c r="AB260" s="587"/>
      <c r="AC260" s="587"/>
      <c r="AD260" s="587"/>
      <c r="AE260" s="587"/>
      <c r="AF260" s="587"/>
      <c r="AG260" s="587"/>
      <c r="AH260" s="587"/>
      <c r="AI260" s="868" t="s">
        <v>341</v>
      </c>
    </row>
    <row r="261" spans="1:35" s="514" customFormat="1" ht="31.5" customHeight="1" thickBot="1">
      <c r="A261" s="873"/>
      <c r="B261" s="875"/>
      <c r="C261" s="877"/>
      <c r="D261" s="877"/>
      <c r="E261" s="867"/>
      <c r="F261" s="877"/>
      <c r="G261" s="586"/>
      <c r="H261" s="879"/>
      <c r="I261" s="881"/>
      <c r="J261" s="585" t="s">
        <v>340</v>
      </c>
      <c r="K261" s="584" t="s">
        <v>339</v>
      </c>
      <c r="L261" s="583" t="s">
        <v>338</v>
      </c>
      <c r="M261" s="583" t="s">
        <v>337</v>
      </c>
      <c r="N261" s="583" t="s">
        <v>336</v>
      </c>
      <c r="O261" s="581" t="s">
        <v>335</v>
      </c>
      <c r="P261" s="582" t="s">
        <v>334</v>
      </c>
      <c r="Q261" s="582" t="s">
        <v>333</v>
      </c>
      <c r="R261" s="581" t="s">
        <v>332</v>
      </c>
      <c r="S261" s="580"/>
      <c r="T261" s="865"/>
      <c r="U261" s="867"/>
      <c r="V261" s="867"/>
      <c r="W261" s="869"/>
      <c r="X261" s="578"/>
      <c r="Y261" s="578"/>
      <c r="Z261" s="578"/>
      <c r="AA261" s="578"/>
      <c r="AB261" s="578"/>
      <c r="AC261" s="578"/>
      <c r="AD261" s="578"/>
      <c r="AE261" s="579"/>
      <c r="AF261" s="578">
        <v>66138</v>
      </c>
      <c r="AG261" s="578">
        <f>SUM(AF261/18/4.3)</f>
        <v>854.49612403100787</v>
      </c>
      <c r="AH261" s="578"/>
      <c r="AI261" s="869"/>
    </row>
    <row r="262" spans="1:35" s="514" customFormat="1" ht="15.75" customHeight="1">
      <c r="A262" s="540">
        <v>1</v>
      </c>
      <c r="B262" s="577" t="s">
        <v>331</v>
      </c>
      <c r="C262" s="551" t="s">
        <v>302</v>
      </c>
      <c r="D262" s="575" t="s">
        <v>330</v>
      </c>
      <c r="E262" s="576">
        <v>1</v>
      </c>
      <c r="F262" s="575" t="s">
        <v>330</v>
      </c>
      <c r="G262" s="574">
        <v>95000</v>
      </c>
      <c r="H262" s="573">
        <f t="shared" ref="H262:H278" si="64">SUM(G262/18/4.3)</f>
        <v>1227.3901808785529</v>
      </c>
      <c r="I262" s="573"/>
      <c r="J262" s="572"/>
      <c r="K262" s="566">
        <v>2</v>
      </c>
      <c r="L262" s="572"/>
      <c r="M262" s="572"/>
      <c r="N262" s="572"/>
      <c r="O262" s="541"/>
      <c r="P262" s="542"/>
      <c r="Q262" s="542"/>
      <c r="R262" s="572"/>
      <c r="S262" s="572"/>
      <c r="T262" s="572"/>
      <c r="U262" s="542">
        <f t="shared" ref="U262:U278" si="65">SUM(K262:T262)</f>
        <v>2</v>
      </c>
      <c r="V262" s="541">
        <f t="shared" ref="V262:V270" si="66">SUM((K262+R262+T262+O262)*H262+(L262+M262)*H262)*4.3+J262*400</f>
        <v>10555.555555555555</v>
      </c>
      <c r="W262" s="540">
        <f t="shared" ref="W262:W278" si="67">INT(V262*12)</f>
        <v>126666</v>
      </c>
      <c r="Y262" s="515"/>
      <c r="AD262" s="515">
        <f t="shared" ref="AD262:AD278" si="68">SUM(AE262*5.5)</f>
        <v>9399.5</v>
      </c>
      <c r="AE262" s="515">
        <f t="shared" ref="AE262:AE278" si="69">SUM(AG262*U262)</f>
        <v>1709</v>
      </c>
      <c r="AG262" s="514">
        <v>854.5</v>
      </c>
      <c r="AI262" s="540">
        <f t="shared" ref="AI262:AI278" si="70">INT(V262*12)</f>
        <v>126666</v>
      </c>
    </row>
    <row r="263" spans="1:35" s="514" customFormat="1" ht="15.75" customHeight="1">
      <c r="A263" s="556">
        <v>2</v>
      </c>
      <c r="B263" s="552" t="s">
        <v>329</v>
      </c>
      <c r="C263" s="551" t="s">
        <v>302</v>
      </c>
      <c r="D263" s="567" t="s">
        <v>328</v>
      </c>
      <c r="E263" s="568">
        <v>1</v>
      </c>
      <c r="F263" s="567" t="s">
        <v>328</v>
      </c>
      <c r="G263" s="557">
        <v>95000</v>
      </c>
      <c r="H263" s="547">
        <f t="shared" si="64"/>
        <v>1227.3901808785529</v>
      </c>
      <c r="I263" s="547"/>
      <c r="J263" s="543"/>
      <c r="K263" s="547">
        <v>2</v>
      </c>
      <c r="L263" s="556"/>
      <c r="M263" s="556"/>
      <c r="N263" s="556"/>
      <c r="O263" s="545"/>
      <c r="P263" s="544"/>
      <c r="Q263" s="544"/>
      <c r="R263" s="556"/>
      <c r="S263" s="556"/>
      <c r="T263" s="556"/>
      <c r="U263" s="542">
        <f t="shared" si="65"/>
        <v>2</v>
      </c>
      <c r="V263" s="541">
        <f t="shared" si="66"/>
        <v>10555.555555555555</v>
      </c>
      <c r="W263" s="540">
        <f t="shared" si="67"/>
        <v>126666</v>
      </c>
      <c r="Y263" s="515"/>
      <c r="AD263" s="515">
        <f t="shared" si="68"/>
        <v>9399.5</v>
      </c>
      <c r="AE263" s="515">
        <f t="shared" si="69"/>
        <v>1709</v>
      </c>
      <c r="AG263" s="514">
        <v>854.5</v>
      </c>
      <c r="AI263" s="540">
        <f t="shared" si="70"/>
        <v>126666</v>
      </c>
    </row>
    <row r="264" spans="1:35" s="514" customFormat="1" ht="15.75" customHeight="1">
      <c r="A264" s="540">
        <v>3</v>
      </c>
      <c r="B264" s="552" t="s">
        <v>327</v>
      </c>
      <c r="C264" s="551" t="s">
        <v>302</v>
      </c>
      <c r="D264" s="553" t="s">
        <v>326</v>
      </c>
      <c r="E264" s="550">
        <v>1</v>
      </c>
      <c r="F264" s="553" t="s">
        <v>326</v>
      </c>
      <c r="G264" s="557">
        <v>95000</v>
      </c>
      <c r="H264" s="547">
        <f t="shared" si="64"/>
        <v>1227.3901808785529</v>
      </c>
      <c r="I264" s="547"/>
      <c r="J264" s="543"/>
      <c r="K264" s="546">
        <v>2</v>
      </c>
      <c r="L264" s="556"/>
      <c r="M264" s="556"/>
      <c r="N264" s="556"/>
      <c r="O264" s="545"/>
      <c r="P264" s="544"/>
      <c r="Q264" s="544"/>
      <c r="R264" s="556"/>
      <c r="S264" s="556"/>
      <c r="T264" s="556"/>
      <c r="U264" s="542">
        <f t="shared" si="65"/>
        <v>2</v>
      </c>
      <c r="V264" s="541">
        <f t="shared" si="66"/>
        <v>10555.555555555555</v>
      </c>
      <c r="W264" s="540">
        <f t="shared" si="67"/>
        <v>126666</v>
      </c>
      <c r="Y264" s="515"/>
      <c r="AD264" s="515">
        <f t="shared" si="68"/>
        <v>9399.5</v>
      </c>
      <c r="AE264" s="515">
        <f t="shared" si="69"/>
        <v>1709</v>
      </c>
      <c r="AG264" s="514">
        <v>854.5</v>
      </c>
      <c r="AI264" s="540">
        <f t="shared" si="70"/>
        <v>126666</v>
      </c>
    </row>
    <row r="265" spans="1:35" s="514" customFormat="1" ht="18.75" customHeight="1">
      <c r="A265" s="556">
        <v>4</v>
      </c>
      <c r="B265" s="555" t="s">
        <v>325</v>
      </c>
      <c r="C265" s="551" t="s">
        <v>302</v>
      </c>
      <c r="D265" s="575" t="s">
        <v>324</v>
      </c>
      <c r="E265" s="576">
        <v>1</v>
      </c>
      <c r="F265" s="575" t="s">
        <v>324</v>
      </c>
      <c r="G265" s="574">
        <v>95000</v>
      </c>
      <c r="H265" s="573">
        <f t="shared" si="64"/>
        <v>1227.3901808785529</v>
      </c>
      <c r="I265" s="573"/>
      <c r="J265" s="572"/>
      <c r="K265" s="573">
        <v>2</v>
      </c>
      <c r="L265" s="572"/>
      <c r="M265" s="572"/>
      <c r="N265" s="572"/>
      <c r="O265" s="541"/>
      <c r="P265" s="542"/>
      <c r="Q265" s="542"/>
      <c r="R265" s="572"/>
      <c r="S265" s="572"/>
      <c r="T265" s="572"/>
      <c r="U265" s="542">
        <f t="shared" si="65"/>
        <v>2</v>
      </c>
      <c r="V265" s="541">
        <f t="shared" si="66"/>
        <v>10555.555555555555</v>
      </c>
      <c r="W265" s="540">
        <f t="shared" si="67"/>
        <v>126666</v>
      </c>
      <c r="X265" s="570">
        <v>1227.4000000000001</v>
      </c>
      <c r="Y265" s="571"/>
      <c r="Z265" s="570"/>
      <c r="AA265" s="570"/>
      <c r="AB265" s="570"/>
      <c r="AC265" s="570"/>
      <c r="AD265" s="571">
        <f t="shared" si="68"/>
        <v>11000</v>
      </c>
      <c r="AE265" s="571">
        <f t="shared" si="69"/>
        <v>2000</v>
      </c>
      <c r="AF265" s="570"/>
      <c r="AG265" s="570">
        <v>1000</v>
      </c>
      <c r="AH265" s="570"/>
      <c r="AI265" s="540">
        <f t="shared" si="70"/>
        <v>126666</v>
      </c>
    </row>
    <row r="266" spans="1:35" s="514" customFormat="1" ht="15.75" customHeight="1">
      <c r="A266" s="540">
        <v>5</v>
      </c>
      <c r="B266" s="552" t="s">
        <v>323</v>
      </c>
      <c r="C266" s="551" t="s">
        <v>302</v>
      </c>
      <c r="D266" s="553" t="s">
        <v>322</v>
      </c>
      <c r="E266" s="550">
        <v>2</v>
      </c>
      <c r="F266" s="553" t="s">
        <v>322</v>
      </c>
      <c r="G266" s="557">
        <v>95000</v>
      </c>
      <c r="H266" s="547">
        <f t="shared" si="64"/>
        <v>1227.3901808785529</v>
      </c>
      <c r="I266" s="547"/>
      <c r="J266" s="543"/>
      <c r="K266" s="547">
        <v>4</v>
      </c>
      <c r="L266" s="543"/>
      <c r="M266" s="543"/>
      <c r="N266" s="550"/>
      <c r="O266" s="545"/>
      <c r="P266" s="544"/>
      <c r="Q266" s="544"/>
      <c r="R266" s="543"/>
      <c r="S266" s="543"/>
      <c r="T266" s="543"/>
      <c r="U266" s="542">
        <f t="shared" si="65"/>
        <v>4</v>
      </c>
      <c r="V266" s="541">
        <f t="shared" si="66"/>
        <v>21111.111111111109</v>
      </c>
      <c r="W266" s="540">
        <f t="shared" si="67"/>
        <v>253333</v>
      </c>
      <c r="Y266" s="515"/>
      <c r="AD266" s="515">
        <f t="shared" si="68"/>
        <v>18799</v>
      </c>
      <c r="AE266" s="515">
        <f t="shared" si="69"/>
        <v>3418</v>
      </c>
      <c r="AG266" s="514">
        <v>854.5</v>
      </c>
      <c r="AI266" s="540">
        <f t="shared" si="70"/>
        <v>253333</v>
      </c>
    </row>
    <row r="267" spans="1:35" s="514" customFormat="1" ht="15.75" customHeight="1">
      <c r="A267" s="556">
        <v>6</v>
      </c>
      <c r="B267" s="552" t="s">
        <v>321</v>
      </c>
      <c r="C267" s="551" t="s">
        <v>302</v>
      </c>
      <c r="D267" s="553" t="s">
        <v>320</v>
      </c>
      <c r="E267" s="550">
        <v>1</v>
      </c>
      <c r="F267" s="553" t="s">
        <v>320</v>
      </c>
      <c r="G267" s="557">
        <v>86847</v>
      </c>
      <c r="H267" s="547">
        <f t="shared" si="64"/>
        <v>1122.0542635658915</v>
      </c>
      <c r="I267" s="547"/>
      <c r="J267" s="543"/>
      <c r="K267" s="547">
        <v>2</v>
      </c>
      <c r="L267" s="556"/>
      <c r="M267" s="556"/>
      <c r="N267" s="556"/>
      <c r="O267" s="545"/>
      <c r="P267" s="544"/>
      <c r="Q267" s="544"/>
      <c r="R267" s="556"/>
      <c r="S267" s="556"/>
      <c r="T267" s="556"/>
      <c r="U267" s="542">
        <f t="shared" si="65"/>
        <v>2</v>
      </c>
      <c r="V267" s="541">
        <f t="shared" si="66"/>
        <v>9649.6666666666661</v>
      </c>
      <c r="W267" s="540">
        <f t="shared" si="67"/>
        <v>115796</v>
      </c>
      <c r="Y267" s="515"/>
      <c r="AD267" s="515">
        <f t="shared" si="68"/>
        <v>9399.5</v>
      </c>
      <c r="AE267" s="515">
        <f t="shared" si="69"/>
        <v>1709</v>
      </c>
      <c r="AG267" s="514">
        <v>854.5</v>
      </c>
      <c r="AI267" s="540">
        <f t="shared" si="70"/>
        <v>115796</v>
      </c>
    </row>
    <row r="268" spans="1:35" s="514" customFormat="1" ht="15.75" customHeight="1">
      <c r="A268" s="540">
        <v>7</v>
      </c>
      <c r="B268" s="569" t="s">
        <v>319</v>
      </c>
      <c r="C268" s="551" t="s">
        <v>302</v>
      </c>
      <c r="D268" s="567" t="s">
        <v>318</v>
      </c>
      <c r="E268" s="568">
        <v>1</v>
      </c>
      <c r="F268" s="567" t="s">
        <v>318</v>
      </c>
      <c r="G268" s="557">
        <v>95000</v>
      </c>
      <c r="H268" s="547">
        <f t="shared" si="64"/>
        <v>1227.3901808785529</v>
      </c>
      <c r="I268" s="547"/>
      <c r="J268" s="543"/>
      <c r="K268" s="546">
        <v>2</v>
      </c>
      <c r="L268" s="556"/>
      <c r="M268" s="556"/>
      <c r="N268" s="556"/>
      <c r="O268" s="545"/>
      <c r="P268" s="544"/>
      <c r="Q268" s="544"/>
      <c r="R268" s="556"/>
      <c r="S268" s="556"/>
      <c r="T268" s="556"/>
      <c r="U268" s="542">
        <f t="shared" si="65"/>
        <v>2</v>
      </c>
      <c r="V268" s="541">
        <f t="shared" si="66"/>
        <v>10555.555555555555</v>
      </c>
      <c r="W268" s="540">
        <f t="shared" si="67"/>
        <v>126666</v>
      </c>
      <c r="Y268" s="515"/>
      <c r="AD268" s="515">
        <f t="shared" si="68"/>
        <v>9399.5</v>
      </c>
      <c r="AE268" s="515">
        <f t="shared" si="69"/>
        <v>1709</v>
      </c>
      <c r="AG268" s="514">
        <v>854.5</v>
      </c>
      <c r="AI268" s="540">
        <f t="shared" si="70"/>
        <v>126666</v>
      </c>
    </row>
    <row r="269" spans="1:35" s="514" customFormat="1" ht="15.75" customHeight="1">
      <c r="A269" s="556">
        <v>8</v>
      </c>
      <c r="B269" s="552" t="s">
        <v>317</v>
      </c>
      <c r="C269" s="551" t="s">
        <v>302</v>
      </c>
      <c r="D269" s="553" t="s">
        <v>316</v>
      </c>
      <c r="E269" s="550"/>
      <c r="F269" s="553" t="s">
        <v>316</v>
      </c>
      <c r="G269" s="557">
        <v>86847</v>
      </c>
      <c r="H269" s="547">
        <f t="shared" si="64"/>
        <v>1122.0542635658915</v>
      </c>
      <c r="I269" s="547"/>
      <c r="J269" s="543"/>
      <c r="K269" s="566"/>
      <c r="L269" s="540"/>
      <c r="M269" s="540"/>
      <c r="N269" s="540"/>
      <c r="O269" s="541"/>
      <c r="P269" s="542"/>
      <c r="Q269" s="542"/>
      <c r="R269" s="540">
        <v>1</v>
      </c>
      <c r="S269" s="540"/>
      <c r="T269" s="540"/>
      <c r="U269" s="542">
        <f t="shared" si="65"/>
        <v>1</v>
      </c>
      <c r="V269" s="541">
        <f t="shared" si="66"/>
        <v>4824.833333333333</v>
      </c>
      <c r="W269" s="540">
        <f t="shared" si="67"/>
        <v>57898</v>
      </c>
      <c r="Y269" s="515"/>
      <c r="AD269" s="515">
        <f t="shared" si="68"/>
        <v>4699.75</v>
      </c>
      <c r="AE269" s="515">
        <f t="shared" si="69"/>
        <v>854.5</v>
      </c>
      <c r="AG269" s="514">
        <v>854.5</v>
      </c>
      <c r="AI269" s="540">
        <f t="shared" si="70"/>
        <v>57898</v>
      </c>
    </row>
    <row r="270" spans="1:35" s="514" customFormat="1" ht="15.75" customHeight="1">
      <c r="A270" s="540">
        <v>9</v>
      </c>
      <c r="B270" s="565" t="s">
        <v>315</v>
      </c>
      <c r="C270" s="551" t="s">
        <v>302</v>
      </c>
      <c r="D270" s="553" t="s">
        <v>309</v>
      </c>
      <c r="E270" s="564"/>
      <c r="F270" s="549" t="s">
        <v>314</v>
      </c>
      <c r="G270" s="548">
        <v>81104</v>
      </c>
      <c r="H270" s="563">
        <f t="shared" si="64"/>
        <v>1047.8552971576228</v>
      </c>
      <c r="I270" s="563"/>
      <c r="J270" s="562"/>
      <c r="K270" s="561"/>
      <c r="L270" s="559"/>
      <c r="M270" s="559"/>
      <c r="N270" s="559"/>
      <c r="O270" s="560"/>
      <c r="P270" s="559"/>
      <c r="Q270" s="559"/>
      <c r="R270" s="559">
        <v>0.5</v>
      </c>
      <c r="S270" s="559"/>
      <c r="T270" s="559"/>
      <c r="U270" s="542">
        <f t="shared" si="65"/>
        <v>0.5</v>
      </c>
      <c r="V270" s="541">
        <f t="shared" si="66"/>
        <v>2252.8888888888887</v>
      </c>
      <c r="W270" s="540">
        <f t="shared" si="67"/>
        <v>27034</v>
      </c>
      <c r="Y270" s="515"/>
      <c r="AD270" s="515">
        <f t="shared" si="68"/>
        <v>2349.875</v>
      </c>
      <c r="AE270" s="515">
        <f t="shared" si="69"/>
        <v>427.25</v>
      </c>
      <c r="AG270" s="514">
        <v>854.5</v>
      </c>
      <c r="AI270" s="540">
        <f t="shared" si="70"/>
        <v>27034</v>
      </c>
    </row>
    <row r="271" spans="1:35" s="514" customFormat="1" ht="12.75" customHeight="1">
      <c r="A271" s="556">
        <v>10</v>
      </c>
      <c r="B271" s="552" t="s">
        <v>313</v>
      </c>
      <c r="C271" s="551" t="s">
        <v>302</v>
      </c>
      <c r="D271" s="553" t="s">
        <v>312</v>
      </c>
      <c r="E271" s="550"/>
      <c r="F271" s="553" t="s">
        <v>312</v>
      </c>
      <c r="G271" s="557">
        <v>86847</v>
      </c>
      <c r="H271" s="547">
        <f t="shared" si="64"/>
        <v>1122.0542635658915</v>
      </c>
      <c r="I271" s="547"/>
      <c r="J271" s="543"/>
      <c r="K271" s="547"/>
      <c r="L271" s="543"/>
      <c r="M271" s="543"/>
      <c r="N271" s="543"/>
      <c r="O271" s="544"/>
      <c r="P271" s="544"/>
      <c r="Q271" s="544"/>
      <c r="R271" s="543">
        <v>1</v>
      </c>
      <c r="S271" s="543"/>
      <c r="T271" s="543"/>
      <c r="U271" s="542">
        <f t="shared" si="65"/>
        <v>1</v>
      </c>
      <c r="V271" s="545">
        <f>SUM((K271+R271+T271+O271)*H271+(L271+M271)*I271)*4.3+J271*400</f>
        <v>4824.833333333333</v>
      </c>
      <c r="W271" s="540">
        <f t="shared" si="67"/>
        <v>57898</v>
      </c>
      <c r="Y271" s="515"/>
      <c r="AD271" s="515">
        <f t="shared" si="68"/>
        <v>4699.75</v>
      </c>
      <c r="AE271" s="515">
        <f t="shared" si="69"/>
        <v>854.5</v>
      </c>
      <c r="AG271" s="514">
        <v>854.5</v>
      </c>
      <c r="AI271" s="540">
        <f t="shared" si="70"/>
        <v>57898</v>
      </c>
    </row>
    <row r="272" spans="1:35" s="514" customFormat="1" ht="15.75" customHeight="1">
      <c r="A272" s="540">
        <v>11</v>
      </c>
      <c r="B272" s="552" t="s">
        <v>311</v>
      </c>
      <c r="C272" s="551" t="s">
        <v>302</v>
      </c>
      <c r="D272" s="553" t="s">
        <v>309</v>
      </c>
      <c r="E272" s="550"/>
      <c r="F272" s="553" t="str">
        <f t="shared" ref="F272:F278" si="71">+D272</f>
        <v>Ըդ.դաշն</v>
      </c>
      <c r="G272" s="548">
        <v>81104</v>
      </c>
      <c r="H272" s="547">
        <f t="shared" si="64"/>
        <v>1047.8552971576228</v>
      </c>
      <c r="I272" s="547"/>
      <c r="J272" s="543"/>
      <c r="K272" s="546"/>
      <c r="L272" s="543"/>
      <c r="M272" s="543"/>
      <c r="N272" s="543"/>
      <c r="O272" s="545"/>
      <c r="P272" s="544"/>
      <c r="Q272" s="544"/>
      <c r="R272" s="544">
        <v>1</v>
      </c>
      <c r="S272" s="544"/>
      <c r="T272" s="543"/>
      <c r="U272" s="542">
        <f t="shared" si="65"/>
        <v>1</v>
      </c>
      <c r="V272" s="541">
        <f t="shared" ref="V272:V278" si="72">SUM((K272+R272+T272+O272)*H272+(L272+M272)*H272)*4.3+J272*400</f>
        <v>4505.7777777777774</v>
      </c>
      <c r="W272" s="540">
        <f t="shared" si="67"/>
        <v>54069</v>
      </c>
      <c r="Y272" s="515"/>
      <c r="AD272" s="515">
        <f t="shared" si="68"/>
        <v>4699.75</v>
      </c>
      <c r="AE272" s="515">
        <f t="shared" si="69"/>
        <v>854.5</v>
      </c>
      <c r="AG272" s="514">
        <v>854.5</v>
      </c>
      <c r="AI272" s="540">
        <f t="shared" si="70"/>
        <v>54069</v>
      </c>
    </row>
    <row r="273" spans="1:35" s="514" customFormat="1" ht="18" customHeight="1">
      <c r="A273" s="556">
        <v>12</v>
      </c>
      <c r="B273" s="552" t="s">
        <v>310</v>
      </c>
      <c r="C273" s="551" t="s">
        <v>302</v>
      </c>
      <c r="D273" s="553" t="s">
        <v>309</v>
      </c>
      <c r="E273" s="550"/>
      <c r="F273" s="553" t="str">
        <f t="shared" si="71"/>
        <v>Ըդ.դաշն</v>
      </c>
      <c r="G273" s="548">
        <v>81104</v>
      </c>
      <c r="H273" s="547">
        <f t="shared" si="64"/>
        <v>1047.8552971576228</v>
      </c>
      <c r="I273" s="547"/>
      <c r="J273" s="543"/>
      <c r="K273" s="546"/>
      <c r="L273" s="543"/>
      <c r="M273" s="543"/>
      <c r="N273" s="543"/>
      <c r="O273" s="545"/>
      <c r="P273" s="544"/>
      <c r="Q273" s="544"/>
      <c r="R273" s="544">
        <v>1</v>
      </c>
      <c r="S273" s="544"/>
      <c r="T273" s="543"/>
      <c r="U273" s="542">
        <f t="shared" si="65"/>
        <v>1</v>
      </c>
      <c r="V273" s="541">
        <f t="shared" si="72"/>
        <v>4505.7777777777774</v>
      </c>
      <c r="W273" s="540">
        <f t="shared" si="67"/>
        <v>54069</v>
      </c>
      <c r="Y273" s="515"/>
      <c r="AD273" s="515">
        <f t="shared" si="68"/>
        <v>4699.75</v>
      </c>
      <c r="AE273" s="515">
        <f t="shared" si="69"/>
        <v>854.5</v>
      </c>
      <c r="AG273" s="514">
        <v>854.5</v>
      </c>
      <c r="AI273" s="540">
        <f t="shared" si="70"/>
        <v>54069</v>
      </c>
    </row>
    <row r="274" spans="1:35" s="514" customFormat="1" ht="20.25" customHeight="1">
      <c r="A274" s="540">
        <v>13</v>
      </c>
      <c r="B274" s="552" t="s">
        <v>308</v>
      </c>
      <c r="C274" s="551" t="s">
        <v>302</v>
      </c>
      <c r="D274" s="554" t="s">
        <v>304</v>
      </c>
      <c r="E274" s="550"/>
      <c r="F274" s="553" t="str">
        <f t="shared" si="71"/>
        <v>կոնցետ մայստ</v>
      </c>
      <c r="G274" s="557">
        <v>86847</v>
      </c>
      <c r="H274" s="547">
        <f t="shared" si="64"/>
        <v>1122.0542635658915</v>
      </c>
      <c r="I274" s="547"/>
      <c r="J274" s="543"/>
      <c r="K274" s="546"/>
      <c r="L274" s="556"/>
      <c r="M274" s="556"/>
      <c r="N274" s="556"/>
      <c r="O274" s="545"/>
      <c r="P274" s="544"/>
      <c r="Q274" s="544"/>
      <c r="R274" s="556"/>
      <c r="S274" s="556"/>
      <c r="T274" s="556">
        <v>0.5</v>
      </c>
      <c r="U274" s="542">
        <f t="shared" si="65"/>
        <v>0.5</v>
      </c>
      <c r="V274" s="541">
        <f t="shared" si="72"/>
        <v>2412.4166666666665</v>
      </c>
      <c r="W274" s="540">
        <f t="shared" si="67"/>
        <v>28949</v>
      </c>
      <c r="Y274" s="515"/>
      <c r="AD274" s="515">
        <f t="shared" si="68"/>
        <v>2349.875</v>
      </c>
      <c r="AE274" s="515">
        <f t="shared" si="69"/>
        <v>427.25</v>
      </c>
      <c r="AG274" s="514">
        <v>854.5</v>
      </c>
      <c r="AI274" s="540">
        <f t="shared" si="70"/>
        <v>28949</v>
      </c>
    </row>
    <row r="275" spans="1:35" s="514" customFormat="1" ht="19.5" customHeight="1">
      <c r="A275" s="556">
        <v>14</v>
      </c>
      <c r="B275" s="558" t="s">
        <v>307</v>
      </c>
      <c r="C275" s="551" t="s">
        <v>302</v>
      </c>
      <c r="D275" s="554" t="s">
        <v>304</v>
      </c>
      <c r="E275" s="550"/>
      <c r="F275" s="553" t="str">
        <f t="shared" si="71"/>
        <v>կոնցետ մայստ</v>
      </c>
      <c r="G275" s="557">
        <v>86847</v>
      </c>
      <c r="H275" s="547">
        <f t="shared" si="64"/>
        <v>1122.0542635658915</v>
      </c>
      <c r="I275" s="547"/>
      <c r="J275" s="543"/>
      <c r="K275" s="546"/>
      <c r="L275" s="556"/>
      <c r="M275" s="556"/>
      <c r="N275" s="556"/>
      <c r="O275" s="545"/>
      <c r="P275" s="544"/>
      <c r="Q275" s="544"/>
      <c r="R275" s="556"/>
      <c r="S275" s="556"/>
      <c r="T275" s="556">
        <v>2.5</v>
      </c>
      <c r="U275" s="542">
        <f t="shared" si="65"/>
        <v>2.5</v>
      </c>
      <c r="V275" s="541">
        <f t="shared" si="72"/>
        <v>12062.083333333332</v>
      </c>
      <c r="W275" s="540">
        <f t="shared" si="67"/>
        <v>144745</v>
      </c>
      <c r="Y275" s="515"/>
      <c r="AD275" s="515">
        <f t="shared" si="68"/>
        <v>11749.375</v>
      </c>
      <c r="AE275" s="515">
        <f t="shared" si="69"/>
        <v>2136.25</v>
      </c>
      <c r="AG275" s="514">
        <v>854.5</v>
      </c>
      <c r="AI275" s="540">
        <f t="shared" si="70"/>
        <v>144745</v>
      </c>
    </row>
    <row r="276" spans="1:35" s="514" customFormat="1" ht="21.75" customHeight="1">
      <c r="A276" s="540">
        <v>15</v>
      </c>
      <c r="B276" s="558" t="s">
        <v>306</v>
      </c>
      <c r="C276" s="551" t="s">
        <v>302</v>
      </c>
      <c r="D276" s="554" t="s">
        <v>304</v>
      </c>
      <c r="E276" s="550"/>
      <c r="F276" s="553" t="str">
        <f t="shared" si="71"/>
        <v>կոնցետ մայստ</v>
      </c>
      <c r="G276" s="557">
        <v>86847</v>
      </c>
      <c r="H276" s="547">
        <f t="shared" si="64"/>
        <v>1122.0542635658915</v>
      </c>
      <c r="I276" s="547"/>
      <c r="J276" s="543"/>
      <c r="K276" s="546"/>
      <c r="L276" s="556"/>
      <c r="M276" s="556"/>
      <c r="N276" s="556"/>
      <c r="O276" s="545"/>
      <c r="P276" s="544"/>
      <c r="Q276" s="544"/>
      <c r="R276" s="556"/>
      <c r="S276" s="556"/>
      <c r="T276" s="556">
        <v>0.5</v>
      </c>
      <c r="U276" s="542">
        <f t="shared" si="65"/>
        <v>0.5</v>
      </c>
      <c r="V276" s="541">
        <f t="shared" si="72"/>
        <v>2412.4166666666665</v>
      </c>
      <c r="W276" s="540">
        <f t="shared" si="67"/>
        <v>28949</v>
      </c>
      <c r="Y276" s="515"/>
      <c r="AD276" s="515">
        <f t="shared" si="68"/>
        <v>2349.875</v>
      </c>
      <c r="AE276" s="515">
        <f t="shared" si="69"/>
        <v>427.25</v>
      </c>
      <c r="AG276" s="514">
        <v>854.5</v>
      </c>
      <c r="AI276" s="540">
        <f t="shared" si="70"/>
        <v>28949</v>
      </c>
    </row>
    <row r="277" spans="1:35" s="514" customFormat="1" ht="19.5" customHeight="1">
      <c r="A277" s="556">
        <v>16</v>
      </c>
      <c r="B277" s="555" t="s">
        <v>305</v>
      </c>
      <c r="C277" s="551" t="s">
        <v>302</v>
      </c>
      <c r="D277" s="554" t="s">
        <v>304</v>
      </c>
      <c r="E277" s="550"/>
      <c r="F277" s="553" t="str">
        <f t="shared" si="71"/>
        <v>կոնցետ մայստ</v>
      </c>
      <c r="G277" s="548">
        <v>81104</v>
      </c>
      <c r="H277" s="547">
        <f t="shared" si="64"/>
        <v>1047.8552971576228</v>
      </c>
      <c r="I277" s="547"/>
      <c r="J277" s="543"/>
      <c r="K277" s="546"/>
      <c r="L277" s="543"/>
      <c r="M277" s="543"/>
      <c r="N277" s="543"/>
      <c r="O277" s="545"/>
      <c r="P277" s="544"/>
      <c r="Q277" s="544"/>
      <c r="R277" s="543"/>
      <c r="S277" s="543"/>
      <c r="T277" s="543">
        <v>0.5</v>
      </c>
      <c r="U277" s="542">
        <f t="shared" si="65"/>
        <v>0.5</v>
      </c>
      <c r="V277" s="541">
        <f t="shared" si="72"/>
        <v>2252.8888888888887</v>
      </c>
      <c r="W277" s="540">
        <f t="shared" si="67"/>
        <v>27034</v>
      </c>
      <c r="Y277" s="515"/>
      <c r="AD277" s="515">
        <f t="shared" si="68"/>
        <v>2349.875</v>
      </c>
      <c r="AE277" s="515">
        <f t="shared" si="69"/>
        <v>427.25</v>
      </c>
      <c r="AG277" s="514">
        <v>854.5</v>
      </c>
      <c r="AI277" s="540">
        <f t="shared" si="70"/>
        <v>27034</v>
      </c>
    </row>
    <row r="278" spans="1:35" s="514" customFormat="1" ht="23.25" customHeight="1" thickBot="1">
      <c r="A278" s="540">
        <v>17</v>
      </c>
      <c r="B278" s="552" t="s">
        <v>303</v>
      </c>
      <c r="C278" s="551" t="s">
        <v>302</v>
      </c>
      <c r="D278" s="549" t="s">
        <v>301</v>
      </c>
      <c r="E278" s="550"/>
      <c r="F278" s="549" t="str">
        <f t="shared" si="71"/>
        <v>սոլֆեջո</v>
      </c>
      <c r="G278" s="548">
        <v>81104</v>
      </c>
      <c r="H278" s="547">
        <f t="shared" si="64"/>
        <v>1047.8552971576228</v>
      </c>
      <c r="I278" s="547"/>
      <c r="J278" s="543"/>
      <c r="K278" s="546"/>
      <c r="L278" s="543">
        <v>1.5</v>
      </c>
      <c r="M278" s="543"/>
      <c r="N278" s="543"/>
      <c r="O278" s="545"/>
      <c r="P278" s="544"/>
      <c r="Q278" s="544"/>
      <c r="R278" s="543"/>
      <c r="S278" s="543"/>
      <c r="T278" s="543"/>
      <c r="U278" s="542">
        <f t="shared" si="65"/>
        <v>1.5</v>
      </c>
      <c r="V278" s="541">
        <f t="shared" si="72"/>
        <v>6758.666666666667</v>
      </c>
      <c r="W278" s="540">
        <f t="shared" si="67"/>
        <v>81104</v>
      </c>
      <c r="Y278" s="515"/>
      <c r="AD278" s="515">
        <f t="shared" si="68"/>
        <v>7049.625</v>
      </c>
      <c r="AE278" s="515">
        <f t="shared" si="69"/>
        <v>1281.75</v>
      </c>
      <c r="AG278" s="514">
        <v>854.5</v>
      </c>
      <c r="AI278" s="540">
        <f t="shared" si="70"/>
        <v>81104</v>
      </c>
    </row>
    <row r="279" spans="1:35" s="527" customFormat="1" ht="13.5" customHeight="1" thickBot="1">
      <c r="A279" s="539"/>
      <c r="B279" s="538" t="s">
        <v>300</v>
      </c>
      <c r="C279" s="537"/>
      <c r="D279" s="537"/>
      <c r="E279" s="534">
        <f>SUM(E262:E278)</f>
        <v>8</v>
      </c>
      <c r="F279" s="536"/>
      <c r="G279" s="534"/>
      <c r="H279" s="535"/>
      <c r="I279" s="534">
        <f t="shared" ref="I279:R279" si="73">SUM(I262:I278)</f>
        <v>0</v>
      </c>
      <c r="J279" s="534">
        <f t="shared" si="73"/>
        <v>0</v>
      </c>
      <c r="K279" s="534">
        <f t="shared" si="73"/>
        <v>16</v>
      </c>
      <c r="L279" s="534">
        <f t="shared" si="73"/>
        <v>1.5</v>
      </c>
      <c r="M279" s="535">
        <f t="shared" si="73"/>
        <v>0</v>
      </c>
      <c r="N279" s="534">
        <f t="shared" si="73"/>
        <v>0</v>
      </c>
      <c r="O279" s="534">
        <f t="shared" si="73"/>
        <v>0</v>
      </c>
      <c r="P279" s="534">
        <f t="shared" si="73"/>
        <v>0</v>
      </c>
      <c r="Q279" s="534">
        <f t="shared" si="73"/>
        <v>0</v>
      </c>
      <c r="R279" s="535">
        <f t="shared" si="73"/>
        <v>4.5</v>
      </c>
      <c r="S279" s="534"/>
      <c r="T279" s="535">
        <f t="shared" ref="T279:AI279" si="74">SUM(T262:T278)</f>
        <v>4</v>
      </c>
      <c r="U279" s="535">
        <f t="shared" si="74"/>
        <v>26</v>
      </c>
      <c r="V279" s="534">
        <f t="shared" si="74"/>
        <v>130351.13888888891</v>
      </c>
      <c r="W279" s="533">
        <f t="shared" si="74"/>
        <v>1564208</v>
      </c>
      <c r="X279" s="534">
        <f t="shared" si="74"/>
        <v>1227.4000000000001</v>
      </c>
      <c r="Y279" s="534">
        <f t="shared" si="74"/>
        <v>0</v>
      </c>
      <c r="Z279" s="534">
        <f t="shared" si="74"/>
        <v>0</v>
      </c>
      <c r="AA279" s="534">
        <f t="shared" si="74"/>
        <v>0</v>
      </c>
      <c r="AB279" s="534">
        <f t="shared" si="74"/>
        <v>0</v>
      </c>
      <c r="AC279" s="534">
        <f t="shared" si="74"/>
        <v>0</v>
      </c>
      <c r="AD279" s="534">
        <f t="shared" si="74"/>
        <v>123794</v>
      </c>
      <c r="AE279" s="534">
        <f t="shared" si="74"/>
        <v>22508</v>
      </c>
      <c r="AF279" s="534">
        <f t="shared" si="74"/>
        <v>0</v>
      </c>
      <c r="AG279" s="534">
        <f t="shared" si="74"/>
        <v>14672</v>
      </c>
      <c r="AH279" s="534">
        <f t="shared" si="74"/>
        <v>0</v>
      </c>
      <c r="AI279" s="533">
        <f t="shared" si="74"/>
        <v>1564208</v>
      </c>
    </row>
    <row r="280" spans="1:35" s="527" customFormat="1" ht="13.5" customHeight="1">
      <c r="A280" s="522"/>
      <c r="B280" s="532"/>
      <c r="C280" s="531"/>
      <c r="D280" s="531"/>
      <c r="E280" s="528"/>
      <c r="F280" s="530"/>
      <c r="G280" s="528"/>
      <c r="H280" s="529"/>
      <c r="I280" s="528"/>
      <c r="J280" s="528"/>
      <c r="K280" s="528"/>
      <c r="L280" s="528"/>
      <c r="M280" s="529"/>
      <c r="N280" s="528"/>
      <c r="O280" s="528"/>
      <c r="P280" s="528"/>
      <c r="Q280" s="528"/>
      <c r="R280" s="528"/>
      <c r="S280" s="528"/>
      <c r="T280" s="529"/>
      <c r="U280" s="529"/>
      <c r="V280" s="528"/>
      <c r="W280" s="528"/>
      <c r="X280" s="528"/>
      <c r="Y280" s="528"/>
      <c r="Z280" s="528"/>
      <c r="AA280" s="528"/>
      <c r="AB280" s="528"/>
      <c r="AC280" s="528"/>
      <c r="AD280" s="528"/>
      <c r="AE280" s="528"/>
      <c r="AF280" s="528"/>
      <c r="AG280" s="528"/>
      <c r="AH280" s="528"/>
      <c r="AI280" s="528"/>
    </row>
    <row r="281" spans="1:35" s="527" customFormat="1" ht="13.5" customHeight="1">
      <c r="A281" s="522"/>
      <c r="B281" s="532"/>
      <c r="C281" s="531"/>
      <c r="D281" s="531"/>
      <c r="E281" s="528"/>
      <c r="F281" s="530"/>
      <c r="G281" s="528"/>
      <c r="H281" s="529"/>
      <c r="I281" s="528"/>
      <c r="J281" s="528"/>
      <c r="K281" s="528"/>
      <c r="L281" s="528"/>
      <c r="M281" s="529"/>
      <c r="N281" s="528"/>
      <c r="O281" s="528"/>
      <c r="P281" s="528"/>
      <c r="Q281" s="528"/>
      <c r="R281" s="528"/>
      <c r="S281" s="528"/>
      <c r="T281" s="529"/>
      <c r="U281" s="529"/>
      <c r="V281" s="528"/>
      <c r="W281" s="528"/>
      <c r="X281" s="528"/>
      <c r="Y281" s="528"/>
      <c r="Z281" s="528"/>
      <c r="AA281" s="528"/>
      <c r="AB281" s="528"/>
      <c r="AC281" s="528"/>
      <c r="AD281" s="528"/>
      <c r="AE281" s="528"/>
      <c r="AF281" s="528"/>
      <c r="AG281" s="528"/>
      <c r="AH281" s="528"/>
      <c r="AI281" s="528"/>
    </row>
    <row r="282" spans="1:35" s="514" customFormat="1" ht="18" customHeight="1">
      <c r="A282" s="518"/>
      <c r="B282" s="526"/>
      <c r="C282" s="870" t="s">
        <v>299</v>
      </c>
      <c r="D282" s="870"/>
      <c r="E282" s="870"/>
      <c r="F282" s="870"/>
      <c r="G282" s="870"/>
      <c r="H282" s="870"/>
      <c r="I282" s="870"/>
      <c r="J282" s="870"/>
      <c r="K282" s="870"/>
      <c r="L282" s="870"/>
      <c r="M282" s="870"/>
      <c r="N282" s="870"/>
      <c r="O282" s="870"/>
      <c r="P282" s="870"/>
      <c r="Q282" s="870"/>
      <c r="R282" s="870"/>
      <c r="S282" s="522"/>
      <c r="T282" s="521"/>
      <c r="U282" s="518"/>
      <c r="V282" s="521"/>
      <c r="X282" s="515" t="e">
        <f>SUM(#REF!+#REF!)/2</f>
        <v>#REF!</v>
      </c>
      <c r="AE282" s="515"/>
      <c r="AI282" s="515"/>
    </row>
    <row r="283" spans="1:35" s="514" customFormat="1" ht="18" customHeight="1">
      <c r="A283" s="518"/>
      <c r="B283" s="526"/>
      <c r="C283" s="525"/>
      <c r="D283" s="525"/>
      <c r="E283" s="522"/>
      <c r="F283" s="525"/>
      <c r="G283" s="524"/>
      <c r="H283" s="523"/>
      <c r="I283" s="522"/>
      <c r="J283" s="522"/>
      <c r="K283" s="522"/>
      <c r="L283" s="522"/>
      <c r="M283" s="522"/>
      <c r="N283" s="522"/>
      <c r="O283" s="522"/>
      <c r="P283" s="522"/>
      <c r="Q283" s="522"/>
      <c r="R283" s="522"/>
      <c r="S283" s="522"/>
      <c r="T283" s="521"/>
      <c r="U283" s="518"/>
      <c r="V283" s="521"/>
      <c r="X283" s="515"/>
      <c r="AE283" s="515"/>
      <c r="AI283" s="515"/>
    </row>
    <row r="284" spans="1:35" s="514" customFormat="1" ht="18" customHeight="1">
      <c r="A284" s="518"/>
      <c r="B284" s="526"/>
      <c r="C284" s="525"/>
      <c r="D284" s="525"/>
      <c r="E284" s="522"/>
      <c r="F284" s="525"/>
      <c r="G284" s="524"/>
      <c r="H284" s="523"/>
      <c r="I284" s="522"/>
      <c r="J284" s="522"/>
      <c r="K284" s="522"/>
      <c r="L284" s="522"/>
      <c r="M284" s="522"/>
      <c r="N284" s="522"/>
      <c r="O284" s="522"/>
      <c r="P284" s="522"/>
      <c r="Q284" s="522"/>
      <c r="R284" s="522"/>
      <c r="S284" s="522"/>
      <c r="T284" s="521"/>
      <c r="U284" s="518"/>
      <c r="V284" s="521"/>
      <c r="X284" s="515"/>
      <c r="AE284" s="515"/>
      <c r="AI284" s="515"/>
    </row>
    <row r="285" spans="1:35" s="514" customFormat="1" ht="16.5" customHeight="1">
      <c r="A285" s="518"/>
      <c r="B285" s="520"/>
      <c r="C285" s="871" t="s">
        <v>298</v>
      </c>
      <c r="D285" s="871"/>
      <c r="E285" s="871"/>
      <c r="F285" s="871"/>
      <c r="G285" s="871"/>
      <c r="H285" s="871"/>
      <c r="I285" s="871"/>
      <c r="J285" s="871"/>
      <c r="K285" s="871"/>
      <c r="L285" s="871"/>
      <c r="M285" s="871"/>
      <c r="N285" s="871"/>
      <c r="O285" s="871"/>
      <c r="P285" s="871"/>
      <c r="Q285" s="871"/>
      <c r="R285" s="871"/>
      <c r="S285" s="519"/>
      <c r="T285" s="518"/>
      <c r="U285" s="518"/>
      <c r="V285" s="515"/>
      <c r="AC285" s="515" t="e">
        <f>SUM(#REF!+#REF!)</f>
        <v>#REF!</v>
      </c>
      <c r="AD285" s="515"/>
      <c r="AE285" s="515"/>
      <c r="AI285" s="515"/>
    </row>
    <row r="286" spans="1:35" s="514" customFormat="1">
      <c r="A286" s="518"/>
      <c r="C286" s="517"/>
      <c r="D286" s="517"/>
      <c r="F286" s="517"/>
      <c r="G286" s="515"/>
      <c r="H286" s="516"/>
      <c r="P286" s="516"/>
      <c r="Q286" s="516"/>
      <c r="AE286" s="515"/>
    </row>
  </sheetData>
  <mergeCells count="120">
    <mergeCell ref="A207:A209"/>
    <mergeCell ref="B207:B209"/>
    <mergeCell ref="C207:C209"/>
    <mergeCell ref="D207:D209"/>
    <mergeCell ref="E207:E209"/>
    <mergeCell ref="F207:F209"/>
    <mergeCell ref="X207:X209"/>
    <mergeCell ref="Y207:Y209"/>
    <mergeCell ref="I208:I209"/>
    <mergeCell ref="J208:J209"/>
    <mergeCell ref="K208:K209"/>
    <mergeCell ref="L208:L209"/>
    <mergeCell ref="M208:M209"/>
    <mergeCell ref="T208:T209"/>
    <mergeCell ref="U208:U209"/>
    <mergeCell ref="V208:V209"/>
    <mergeCell ref="W208:W209"/>
    <mergeCell ref="A174:A176"/>
    <mergeCell ref="B174:B176"/>
    <mergeCell ref="C174:C176"/>
    <mergeCell ref="D174:D176"/>
    <mergeCell ref="E174:E176"/>
    <mergeCell ref="F174:F176"/>
    <mergeCell ref="G174:G176"/>
    <mergeCell ref="Y174:Y176"/>
    <mergeCell ref="I175:I176"/>
    <mergeCell ref="J175:J176"/>
    <mergeCell ref="K175:K176"/>
    <mergeCell ref="L175:L176"/>
    <mergeCell ref="M175:M176"/>
    <mergeCell ref="T175:T176"/>
    <mergeCell ref="U175:U176"/>
    <mergeCell ref="V175:V176"/>
    <mergeCell ref="W175:W176"/>
    <mergeCell ref="H174:H176"/>
    <mergeCell ref="I174:W174"/>
    <mergeCell ref="X174:X176"/>
    <mergeCell ref="X106:X108"/>
    <mergeCell ref="Y106:Y108"/>
    <mergeCell ref="I107:I108"/>
    <mergeCell ref="J107:J108"/>
    <mergeCell ref="K107:K108"/>
    <mergeCell ref="L107:L108"/>
    <mergeCell ref="M107:M108"/>
    <mergeCell ref="T107:T108"/>
    <mergeCell ref="U107:U108"/>
    <mergeCell ref="V107:V108"/>
    <mergeCell ref="W107:W108"/>
    <mergeCell ref="T68:T69"/>
    <mergeCell ref="U68:U69"/>
    <mergeCell ref="V68:V69"/>
    <mergeCell ref="W68:W69"/>
    <mergeCell ref="A106:A108"/>
    <mergeCell ref="B106:B108"/>
    <mergeCell ref="C106:C108"/>
    <mergeCell ref="D106:D108"/>
    <mergeCell ref="E106:E108"/>
    <mergeCell ref="F106:F108"/>
    <mergeCell ref="G106:G108"/>
    <mergeCell ref="H106:H108"/>
    <mergeCell ref="I106:W106"/>
    <mergeCell ref="H237:L237"/>
    <mergeCell ref="H238:L238"/>
    <mergeCell ref="M6:M7"/>
    <mergeCell ref="C5:C7"/>
    <mergeCell ref="D5:D7"/>
    <mergeCell ref="E5:E7"/>
    <mergeCell ref="G5:G7"/>
    <mergeCell ref="I34:I35"/>
    <mergeCell ref="J34:J35"/>
    <mergeCell ref="H207:H209"/>
    <mergeCell ref="I207:W207"/>
    <mergeCell ref="G207:G209"/>
    <mergeCell ref="W34:W35"/>
    <mergeCell ref="K34:K35"/>
    <mergeCell ref="L34:L35"/>
    <mergeCell ref="M34:M35"/>
    <mergeCell ref="T34:T35"/>
    <mergeCell ref="U34:U35"/>
    <mergeCell ref="V34:V35"/>
    <mergeCell ref="I68:I69"/>
    <mergeCell ref="J68:J69"/>
    <mergeCell ref="K68:K69"/>
    <mergeCell ref="L68:L69"/>
    <mergeCell ref="M68:M69"/>
    <mergeCell ref="X5:X7"/>
    <mergeCell ref="W6:W7"/>
    <mergeCell ref="U6:U7"/>
    <mergeCell ref="T6:T7"/>
    <mergeCell ref="I5:W5"/>
    <mergeCell ref="V6:V7"/>
    <mergeCell ref="L6:L7"/>
    <mergeCell ref="A1:Y1"/>
    <mergeCell ref="A2:Y2"/>
    <mergeCell ref="A4:Y4"/>
    <mergeCell ref="Y5:Y7"/>
    <mergeCell ref="I6:I7"/>
    <mergeCell ref="J6:J7"/>
    <mergeCell ref="K6:K7"/>
    <mergeCell ref="B5:B7"/>
    <mergeCell ref="F5:F7"/>
    <mergeCell ref="H5:H7"/>
    <mergeCell ref="A5:A7"/>
    <mergeCell ref="D258:T258"/>
    <mergeCell ref="T260:T261"/>
    <mergeCell ref="U260:U261"/>
    <mergeCell ref="V260:V261"/>
    <mergeCell ref="AI260:AI261"/>
    <mergeCell ref="C282:R282"/>
    <mergeCell ref="W260:W261"/>
    <mergeCell ref="C285:R285"/>
    <mergeCell ref="A260:A261"/>
    <mergeCell ref="B260:B261"/>
    <mergeCell ref="C260:C261"/>
    <mergeCell ref="D260:D261"/>
    <mergeCell ref="E260:E261"/>
    <mergeCell ref="F260:F261"/>
    <mergeCell ref="H260:H261"/>
    <mergeCell ref="I260:I261"/>
    <mergeCell ref="K260:R260"/>
  </mergeCells>
  <pageMargins left="0" right="0" top="0" bottom="0" header="0.31496062992125984" footer="0.31496062992125984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A95"/>
  <sheetViews>
    <sheetView topLeftCell="C67" zoomScaleNormal="100" workbookViewId="0">
      <selection activeCell="AO88" sqref="AO88"/>
    </sheetView>
  </sheetViews>
  <sheetFormatPr defaultColWidth="9.140625" defaultRowHeight="11.25"/>
  <cols>
    <col min="1" max="1" width="4.7109375" style="715" customWidth="1"/>
    <col min="2" max="2" width="25.140625" style="713" customWidth="1"/>
    <col min="3" max="3" width="6.140625" style="514" customWidth="1"/>
    <col min="4" max="4" width="10" style="713" customWidth="1"/>
    <col min="5" max="5" width="6.140625" style="514" customWidth="1"/>
    <col min="6" max="6" width="9.85546875" style="514" customWidth="1"/>
    <col min="7" max="7" width="6" style="518" customWidth="1"/>
    <col min="8" max="8" width="7" style="514" customWidth="1"/>
    <col min="9" max="9" width="7.42578125" style="514" customWidth="1"/>
    <col min="10" max="10" width="6.5703125" style="713" customWidth="1"/>
    <col min="11" max="11" width="8.140625" style="713" customWidth="1"/>
    <col min="12" max="12" width="7.140625" style="514" customWidth="1"/>
    <col min="13" max="15" width="0" style="514" hidden="1" customWidth="1"/>
    <col min="16" max="16" width="7.28515625" style="514" customWidth="1"/>
    <col min="17" max="17" width="7.42578125" style="514" customWidth="1"/>
    <col min="18" max="18" width="7.85546875" style="514" customWidth="1"/>
    <col min="19" max="19" width="9.140625" style="514" hidden="1" customWidth="1"/>
    <col min="20" max="20" width="9.140625" style="715" hidden="1" customWidth="1"/>
    <col min="21" max="21" width="9.140625" style="514" hidden="1" customWidth="1"/>
    <col min="22" max="22" width="8" style="514" customWidth="1"/>
    <col min="23" max="23" width="10" style="713" customWidth="1"/>
    <col min="24" max="30" width="0" style="713" hidden="1" customWidth="1"/>
    <col min="31" max="31" width="0" style="714" hidden="1" customWidth="1"/>
    <col min="32" max="35" width="0" style="713" hidden="1" customWidth="1"/>
    <col min="36" max="37" width="9.140625" style="713"/>
    <col min="38" max="38" width="10" style="713" bestFit="1" customWidth="1"/>
    <col min="39" max="16384" width="9.140625" style="713"/>
  </cols>
  <sheetData>
    <row r="1" spans="1:38">
      <c r="T1" s="919"/>
      <c r="U1" s="919"/>
      <c r="V1" s="919"/>
      <c r="W1" s="919"/>
      <c r="X1" s="919"/>
      <c r="Y1" s="919"/>
      <c r="Z1" s="919"/>
      <c r="AA1" s="919"/>
      <c r="AB1" s="919"/>
      <c r="AC1" s="919"/>
      <c r="AD1" s="919"/>
      <c r="AE1" s="919"/>
      <c r="AF1" s="919"/>
      <c r="AG1" s="919"/>
      <c r="AH1" s="919"/>
      <c r="AI1" s="919"/>
    </row>
    <row r="2" spans="1:38" ht="12.75">
      <c r="D2" s="920" t="s">
        <v>623</v>
      </c>
      <c r="E2" s="920"/>
      <c r="F2" s="920"/>
      <c r="G2" s="920"/>
      <c r="H2" s="920"/>
      <c r="I2" s="920"/>
      <c r="J2" s="920"/>
      <c r="K2" s="920"/>
      <c r="L2" s="920"/>
      <c r="M2" s="920"/>
      <c r="N2" s="920"/>
      <c r="O2" s="920"/>
      <c r="P2" s="920"/>
      <c r="Q2" s="920"/>
      <c r="R2" s="782"/>
      <c r="S2" s="782"/>
      <c r="T2" s="782"/>
      <c r="U2" s="782"/>
      <c r="V2" s="782"/>
      <c r="W2" s="782"/>
      <c r="X2" s="782"/>
      <c r="Y2" s="782"/>
      <c r="Z2" s="782"/>
      <c r="AA2" s="782"/>
      <c r="AB2" s="782"/>
      <c r="AC2" s="782"/>
      <c r="AD2" s="782"/>
      <c r="AE2" s="782"/>
      <c r="AF2" s="782"/>
      <c r="AG2" s="782"/>
      <c r="AH2" s="782"/>
      <c r="AI2" s="782"/>
    </row>
    <row r="3" spans="1:38" ht="12" customHeight="1">
      <c r="D3" s="774"/>
      <c r="E3" s="777"/>
      <c r="F3" s="777"/>
      <c r="G3" s="778"/>
      <c r="H3" s="777"/>
      <c r="I3" s="777"/>
      <c r="J3" s="774"/>
      <c r="K3" s="774"/>
      <c r="L3" s="777"/>
      <c r="M3" s="777"/>
      <c r="N3" s="777"/>
      <c r="O3" s="777"/>
      <c r="P3" s="777"/>
      <c r="Q3" s="777"/>
      <c r="R3" s="777"/>
      <c r="S3" s="777"/>
      <c r="T3" s="921"/>
      <c r="U3" s="921"/>
      <c r="V3" s="921"/>
      <c r="W3" s="921"/>
      <c r="X3" s="921"/>
      <c r="Y3" s="921"/>
      <c r="Z3" s="921"/>
      <c r="AA3" s="921"/>
      <c r="AB3" s="921"/>
      <c r="AC3" s="921"/>
      <c r="AD3" s="921"/>
      <c r="AE3" s="921"/>
      <c r="AF3" s="921"/>
      <c r="AG3" s="921"/>
      <c r="AH3" s="921"/>
      <c r="AI3" s="921"/>
    </row>
    <row r="4" spans="1:38" ht="15" customHeight="1">
      <c r="A4" s="781"/>
      <c r="B4" s="781"/>
      <c r="C4" s="781"/>
      <c r="D4" s="922" t="s">
        <v>622</v>
      </c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1"/>
      <c r="U4" s="921"/>
      <c r="V4" s="921"/>
      <c r="W4" s="780"/>
      <c r="X4" s="774"/>
      <c r="Y4" s="774"/>
      <c r="Z4" s="774"/>
      <c r="AA4" s="774"/>
      <c r="AB4" s="774"/>
      <c r="AC4" s="774"/>
      <c r="AD4" s="774"/>
      <c r="AE4" s="775"/>
      <c r="AF4" s="774"/>
      <c r="AG4" s="774"/>
      <c r="AH4" s="774"/>
      <c r="AI4" s="779"/>
    </row>
    <row r="5" spans="1:38" ht="6.75" customHeight="1">
      <c r="D5" s="774"/>
      <c r="E5" s="777"/>
      <c r="F5" s="777"/>
      <c r="G5" s="778"/>
      <c r="H5" s="777"/>
      <c r="I5" s="777"/>
      <c r="J5" s="774"/>
      <c r="K5" s="774"/>
      <c r="L5" s="777"/>
      <c r="M5" s="777"/>
      <c r="N5" s="777"/>
      <c r="O5" s="777"/>
      <c r="P5" s="777"/>
      <c r="Q5" s="777"/>
      <c r="R5" s="777"/>
      <c r="S5" s="777"/>
      <c r="T5" s="921"/>
      <c r="U5" s="921"/>
      <c r="V5" s="921"/>
      <c r="W5" s="921"/>
      <c r="X5" s="921"/>
      <c r="Y5" s="921"/>
      <c r="Z5" s="921"/>
      <c r="AA5" s="921"/>
      <c r="AB5" s="921"/>
      <c r="AC5" s="921"/>
      <c r="AD5" s="921"/>
      <c r="AE5" s="921"/>
      <c r="AF5" s="921"/>
      <c r="AG5" s="921"/>
      <c r="AH5" s="921"/>
      <c r="AI5" s="921"/>
    </row>
    <row r="6" spans="1:38" ht="13.5" customHeight="1">
      <c r="D6" s="774"/>
      <c r="E6" s="914" t="s">
        <v>621</v>
      </c>
      <c r="F6" s="914"/>
      <c r="G6" s="914"/>
      <c r="H6" s="914"/>
      <c r="I6" s="914"/>
      <c r="J6" s="914"/>
      <c r="K6" s="914"/>
      <c r="L6" s="914"/>
      <c r="M6" s="914"/>
      <c r="N6" s="914"/>
      <c r="O6" s="914"/>
      <c r="P6" s="914"/>
      <c r="Q6" s="914"/>
      <c r="R6" s="914"/>
      <c r="S6" s="914"/>
      <c r="T6" s="776"/>
      <c r="U6" s="776"/>
      <c r="V6" s="776"/>
      <c r="W6" s="774"/>
      <c r="X6" s="774"/>
      <c r="Y6" s="774"/>
      <c r="Z6" s="774"/>
      <c r="AA6" s="774"/>
      <c r="AB6" s="774"/>
      <c r="AC6" s="774"/>
      <c r="AD6" s="774"/>
      <c r="AE6" s="775"/>
      <c r="AF6" s="774"/>
      <c r="AG6" s="774"/>
      <c r="AH6" s="774"/>
      <c r="AI6" s="774"/>
      <c r="AL6" s="547"/>
    </row>
    <row r="7" spans="1:38" ht="19.5" customHeight="1">
      <c r="B7" s="773"/>
    </row>
    <row r="8" spans="1:38" s="736" customFormat="1" ht="35.25" customHeight="1">
      <c r="A8" s="924" t="s">
        <v>353</v>
      </c>
      <c r="B8" s="924" t="s">
        <v>352</v>
      </c>
      <c r="C8" s="915" t="s">
        <v>620</v>
      </c>
      <c r="D8" s="915" t="s">
        <v>619</v>
      </c>
      <c r="E8" s="915" t="s">
        <v>618</v>
      </c>
      <c r="F8" s="915" t="s">
        <v>412</v>
      </c>
      <c r="G8" s="915" t="s">
        <v>349</v>
      </c>
      <c r="H8" s="917" t="s">
        <v>616</v>
      </c>
      <c r="I8" s="915" t="s">
        <v>349</v>
      </c>
      <c r="J8" s="917" t="s">
        <v>616</v>
      </c>
      <c r="K8" s="917" t="s">
        <v>617</v>
      </c>
      <c r="L8" s="917" t="s">
        <v>616</v>
      </c>
      <c r="M8" s="917" t="s">
        <v>615</v>
      </c>
      <c r="N8" s="917" t="s">
        <v>615</v>
      </c>
      <c r="O8" s="917" t="s">
        <v>614</v>
      </c>
      <c r="P8" s="917" t="s">
        <v>613</v>
      </c>
      <c r="Q8" s="924" t="s">
        <v>612</v>
      </c>
      <c r="R8" s="915" t="s">
        <v>611</v>
      </c>
      <c r="S8" s="915"/>
      <c r="T8" s="915" t="s">
        <v>342</v>
      </c>
      <c r="U8" s="915" t="s">
        <v>610</v>
      </c>
      <c r="V8" s="915" t="s">
        <v>342</v>
      </c>
      <c r="W8" s="915" t="s">
        <v>610</v>
      </c>
      <c r="X8" s="915" t="s">
        <v>342</v>
      </c>
      <c r="Y8" s="915" t="s">
        <v>610</v>
      </c>
      <c r="Z8" s="915" t="s">
        <v>342</v>
      </c>
      <c r="AA8" s="915" t="s">
        <v>610</v>
      </c>
      <c r="AB8" s="915" t="s">
        <v>342</v>
      </c>
      <c r="AC8" s="915" t="s">
        <v>610</v>
      </c>
      <c r="AD8" s="915" t="s">
        <v>342</v>
      </c>
      <c r="AE8" s="915" t="s">
        <v>610</v>
      </c>
      <c r="AF8" s="915" t="s">
        <v>342</v>
      </c>
      <c r="AG8" s="915" t="s">
        <v>610</v>
      </c>
      <c r="AH8" s="915" t="s">
        <v>342</v>
      </c>
      <c r="AI8" s="915" t="s">
        <v>610</v>
      </c>
    </row>
    <row r="9" spans="1:38" s="736" customFormat="1" ht="36.75" customHeight="1" thickBot="1">
      <c r="A9" s="925"/>
      <c r="B9" s="926"/>
      <c r="C9" s="916"/>
      <c r="D9" s="916"/>
      <c r="E9" s="916"/>
      <c r="F9" s="916"/>
      <c r="G9" s="916"/>
      <c r="H9" s="918"/>
      <c r="I9" s="916"/>
      <c r="J9" s="918"/>
      <c r="K9" s="923"/>
      <c r="L9" s="918"/>
      <c r="M9" s="918"/>
      <c r="N9" s="918"/>
      <c r="O9" s="918"/>
      <c r="P9" s="923"/>
      <c r="Q9" s="926"/>
      <c r="R9" s="916"/>
      <c r="S9" s="916"/>
      <c r="T9" s="916"/>
      <c r="U9" s="916"/>
      <c r="V9" s="916"/>
      <c r="W9" s="916"/>
      <c r="X9" s="916"/>
      <c r="Y9" s="916"/>
      <c r="Z9" s="916"/>
      <c r="AA9" s="916"/>
      <c r="AB9" s="916"/>
      <c r="AC9" s="916"/>
      <c r="AD9" s="916"/>
      <c r="AE9" s="916"/>
      <c r="AF9" s="916"/>
      <c r="AG9" s="916"/>
      <c r="AH9" s="916"/>
      <c r="AI9" s="916"/>
    </row>
    <row r="10" spans="1:38" s="728" customFormat="1" ht="17.25" customHeight="1" thickBot="1">
      <c r="A10" s="772"/>
      <c r="B10" s="771" t="s">
        <v>609</v>
      </c>
      <c r="C10" s="732">
        <v>1</v>
      </c>
      <c r="D10" s="733">
        <v>2</v>
      </c>
      <c r="E10" s="732">
        <v>3</v>
      </c>
      <c r="F10" s="732"/>
      <c r="G10" s="733"/>
      <c r="H10" s="733"/>
      <c r="I10" s="732">
        <v>4</v>
      </c>
      <c r="J10" s="733">
        <v>5</v>
      </c>
      <c r="K10" s="732">
        <v>6</v>
      </c>
      <c r="L10" s="733">
        <v>7</v>
      </c>
      <c r="M10" s="732">
        <v>8</v>
      </c>
      <c r="N10" s="733">
        <v>9</v>
      </c>
      <c r="O10" s="732">
        <v>10</v>
      </c>
      <c r="P10" s="732"/>
      <c r="Q10" s="733">
        <v>11</v>
      </c>
      <c r="R10" s="732">
        <v>14</v>
      </c>
      <c r="S10" s="733">
        <v>15</v>
      </c>
      <c r="T10" s="732">
        <v>16</v>
      </c>
      <c r="U10" s="733">
        <v>17</v>
      </c>
      <c r="V10" s="732">
        <v>12</v>
      </c>
      <c r="W10" s="733">
        <v>13</v>
      </c>
      <c r="X10" s="731"/>
      <c r="Y10" s="731"/>
      <c r="Z10" s="731"/>
      <c r="AA10" s="731"/>
      <c r="AB10" s="731"/>
      <c r="AC10" s="731"/>
      <c r="AD10" s="731"/>
      <c r="AE10" s="731"/>
      <c r="AF10" s="731"/>
      <c r="AG10" s="731"/>
      <c r="AH10" s="731"/>
      <c r="AI10" s="730"/>
    </row>
    <row r="11" spans="1:38" s="736" customFormat="1" ht="14.25" customHeight="1">
      <c r="A11" s="747">
        <v>1</v>
      </c>
      <c r="B11" s="552" t="s">
        <v>466</v>
      </c>
      <c r="C11" s="745" t="s">
        <v>563</v>
      </c>
      <c r="D11" s="550" t="s">
        <v>602</v>
      </c>
      <c r="E11" s="550" t="s">
        <v>371</v>
      </c>
      <c r="F11" s="550" t="s">
        <v>602</v>
      </c>
      <c r="G11" s="755">
        <v>2</v>
      </c>
      <c r="H11" s="755">
        <v>12000</v>
      </c>
      <c r="I11" s="770"/>
      <c r="J11" s="751">
        <v>10000</v>
      </c>
      <c r="K11" s="738">
        <f>SUM(I11*J11)+(G11*H11)</f>
        <v>24000</v>
      </c>
      <c r="L11" s="751">
        <v>65</v>
      </c>
      <c r="M11" s="759"/>
      <c r="N11" s="759"/>
      <c r="O11" s="759"/>
      <c r="P11" s="759"/>
      <c r="Q11" s="748"/>
      <c r="R11" s="748"/>
      <c r="S11" s="751"/>
      <c r="T11" s="753">
        <f t="shared" ref="T11:T42" si="0">+I11</f>
        <v>0</v>
      </c>
      <c r="U11" s="752"/>
      <c r="V11" s="738">
        <f t="shared" ref="V11:V42" si="1">SUM(I11*J11+G11*H11)*65%+Q11+R11+P11</f>
        <v>15600</v>
      </c>
      <c r="W11" s="751">
        <f t="shared" ref="W11:W42" si="2">SUM(V11*11.5)</f>
        <v>179400</v>
      </c>
      <c r="AI11" s="751">
        <f t="shared" ref="AI11:AI42" si="3">SUM(V11*11.5)</f>
        <v>179400</v>
      </c>
      <c r="AK11" s="736">
        <f>SUM(K11*65%)</f>
        <v>15600</v>
      </c>
    </row>
    <row r="12" spans="1:38" s="736" customFormat="1" ht="14.25" customHeight="1">
      <c r="A12" s="747">
        <v>2</v>
      </c>
      <c r="B12" s="552" t="s">
        <v>464</v>
      </c>
      <c r="C12" s="745" t="s">
        <v>563</v>
      </c>
      <c r="D12" s="550" t="s">
        <v>602</v>
      </c>
      <c r="E12" s="550" t="s">
        <v>570</v>
      </c>
      <c r="F12" s="550" t="s">
        <v>602</v>
      </c>
      <c r="G12" s="763">
        <v>3</v>
      </c>
      <c r="H12" s="755">
        <v>12000</v>
      </c>
      <c r="I12" s="769"/>
      <c r="J12" s="755">
        <v>10000</v>
      </c>
      <c r="K12" s="738">
        <f t="shared" ref="K12:K43" si="4">SUM(I12*J12)+G12*H12</f>
        <v>36000</v>
      </c>
      <c r="L12" s="751">
        <v>65</v>
      </c>
      <c r="M12" s="748"/>
      <c r="N12" s="748"/>
      <c r="O12" s="748"/>
      <c r="P12" s="748"/>
      <c r="Q12" s="748"/>
      <c r="R12" s="747"/>
      <c r="S12" s="751"/>
      <c r="T12" s="753">
        <f t="shared" si="0"/>
        <v>0</v>
      </c>
      <c r="U12" s="752"/>
      <c r="V12" s="738">
        <f t="shared" si="1"/>
        <v>23400</v>
      </c>
      <c r="W12" s="751">
        <f t="shared" si="2"/>
        <v>269100</v>
      </c>
      <c r="AI12" s="751">
        <f t="shared" si="3"/>
        <v>269100</v>
      </c>
    </row>
    <row r="13" spans="1:38" s="736" customFormat="1" ht="14.25" customHeight="1">
      <c r="A13" s="747">
        <v>3</v>
      </c>
      <c r="B13" s="660" t="s">
        <v>468</v>
      </c>
      <c r="C13" s="745" t="s">
        <v>563</v>
      </c>
      <c r="D13" s="550" t="s">
        <v>602</v>
      </c>
      <c r="E13" s="550" t="s">
        <v>570</v>
      </c>
      <c r="F13" s="550" t="s">
        <v>602</v>
      </c>
      <c r="G13" s="755">
        <v>1</v>
      </c>
      <c r="H13" s="755">
        <v>12000</v>
      </c>
      <c r="I13" s="769"/>
      <c r="J13" s="755">
        <v>10000</v>
      </c>
      <c r="K13" s="738">
        <f t="shared" si="4"/>
        <v>12000</v>
      </c>
      <c r="L13" s="751">
        <v>65</v>
      </c>
      <c r="M13" s="748"/>
      <c r="N13" s="748"/>
      <c r="O13" s="748"/>
      <c r="P13" s="748"/>
      <c r="Q13" s="748"/>
      <c r="R13" s="748"/>
      <c r="S13" s="751"/>
      <c r="T13" s="753">
        <f t="shared" si="0"/>
        <v>0</v>
      </c>
      <c r="U13" s="752"/>
      <c r="V13" s="738">
        <f t="shared" si="1"/>
        <v>7800</v>
      </c>
      <c r="W13" s="751">
        <f t="shared" si="2"/>
        <v>89700</v>
      </c>
      <c r="AI13" s="751">
        <f t="shared" si="3"/>
        <v>89700</v>
      </c>
    </row>
    <row r="14" spans="1:38" s="736" customFormat="1" ht="14.25" customHeight="1">
      <c r="A14" s="747">
        <v>4</v>
      </c>
      <c r="B14" s="660" t="s">
        <v>608</v>
      </c>
      <c r="C14" s="745" t="s">
        <v>563</v>
      </c>
      <c r="D14" s="550" t="s">
        <v>602</v>
      </c>
      <c r="E14" s="550" t="s">
        <v>570</v>
      </c>
      <c r="F14" s="550" t="s">
        <v>602</v>
      </c>
      <c r="G14" s="755">
        <v>1</v>
      </c>
      <c r="H14" s="755">
        <v>12000</v>
      </c>
      <c r="I14" s="769"/>
      <c r="J14" s="755">
        <v>10000</v>
      </c>
      <c r="K14" s="738">
        <f t="shared" si="4"/>
        <v>12000</v>
      </c>
      <c r="L14" s="751">
        <v>65</v>
      </c>
      <c r="M14" s="748"/>
      <c r="N14" s="748"/>
      <c r="O14" s="748"/>
      <c r="P14" s="748"/>
      <c r="Q14" s="748">
        <v>4000</v>
      </c>
      <c r="R14" s="748"/>
      <c r="S14" s="751"/>
      <c r="T14" s="753">
        <f t="shared" si="0"/>
        <v>0</v>
      </c>
      <c r="U14" s="752"/>
      <c r="V14" s="738">
        <f t="shared" si="1"/>
        <v>11800</v>
      </c>
      <c r="W14" s="751">
        <f t="shared" si="2"/>
        <v>135700</v>
      </c>
      <c r="AI14" s="751">
        <f t="shared" si="3"/>
        <v>135700</v>
      </c>
    </row>
    <row r="15" spans="1:38" s="736" customFormat="1" ht="14.25" customHeight="1">
      <c r="A15" s="747">
        <v>5</v>
      </c>
      <c r="B15" s="552" t="s">
        <v>607</v>
      </c>
      <c r="C15" s="745" t="s">
        <v>563</v>
      </c>
      <c r="D15" s="550" t="s">
        <v>602</v>
      </c>
      <c r="E15" s="550" t="s">
        <v>570</v>
      </c>
      <c r="F15" s="550" t="s">
        <v>602</v>
      </c>
      <c r="G15" s="755">
        <v>1</v>
      </c>
      <c r="H15" s="755">
        <v>12000</v>
      </c>
      <c r="I15" s="769"/>
      <c r="J15" s="755">
        <v>10000</v>
      </c>
      <c r="K15" s="738">
        <f t="shared" si="4"/>
        <v>12000</v>
      </c>
      <c r="L15" s="751">
        <v>65</v>
      </c>
      <c r="M15" s="748"/>
      <c r="N15" s="748"/>
      <c r="O15" s="748"/>
      <c r="P15" s="748"/>
      <c r="Q15" s="748"/>
      <c r="R15" s="748"/>
      <c r="S15" s="751"/>
      <c r="T15" s="753">
        <f t="shared" si="0"/>
        <v>0</v>
      </c>
      <c r="U15" s="752"/>
      <c r="V15" s="738">
        <f t="shared" si="1"/>
        <v>7800</v>
      </c>
      <c r="W15" s="751">
        <f t="shared" si="2"/>
        <v>89700</v>
      </c>
      <c r="AI15" s="751">
        <f t="shared" si="3"/>
        <v>89700</v>
      </c>
    </row>
    <row r="16" spans="1:38" s="736" customFormat="1" ht="14.25" customHeight="1">
      <c r="A16" s="747">
        <v>6</v>
      </c>
      <c r="B16" s="552" t="s">
        <v>458</v>
      </c>
      <c r="C16" s="745" t="s">
        <v>563</v>
      </c>
      <c r="D16" s="550" t="s">
        <v>602</v>
      </c>
      <c r="E16" s="550" t="s">
        <v>570</v>
      </c>
      <c r="F16" s="550" t="s">
        <v>602</v>
      </c>
      <c r="G16" s="755"/>
      <c r="H16" s="755"/>
      <c r="I16" s="769">
        <v>1</v>
      </c>
      <c r="J16" s="755">
        <v>10000</v>
      </c>
      <c r="K16" s="738">
        <f t="shared" si="4"/>
        <v>10000</v>
      </c>
      <c r="L16" s="751">
        <v>65</v>
      </c>
      <c r="M16" s="748"/>
      <c r="N16" s="748"/>
      <c r="O16" s="748"/>
      <c r="P16" s="748"/>
      <c r="Q16" s="748"/>
      <c r="R16" s="748"/>
      <c r="S16" s="751"/>
      <c r="T16" s="753">
        <f t="shared" si="0"/>
        <v>1</v>
      </c>
      <c r="U16" s="752"/>
      <c r="V16" s="738">
        <f t="shared" si="1"/>
        <v>6500</v>
      </c>
      <c r="W16" s="751">
        <f t="shared" si="2"/>
        <v>74750</v>
      </c>
      <c r="AI16" s="751">
        <f t="shared" si="3"/>
        <v>74750</v>
      </c>
    </row>
    <row r="17" spans="1:35" s="736" customFormat="1" ht="14.25" customHeight="1">
      <c r="A17" s="747">
        <v>7</v>
      </c>
      <c r="B17" s="552" t="s">
        <v>462</v>
      </c>
      <c r="C17" s="745" t="s">
        <v>563</v>
      </c>
      <c r="D17" s="550" t="s">
        <v>602</v>
      </c>
      <c r="E17" s="550" t="s">
        <v>570</v>
      </c>
      <c r="F17" s="550" t="s">
        <v>602</v>
      </c>
      <c r="G17" s="755">
        <v>1</v>
      </c>
      <c r="H17" s="762">
        <v>12000</v>
      </c>
      <c r="I17" s="769"/>
      <c r="J17" s="755">
        <v>10000</v>
      </c>
      <c r="K17" s="738">
        <f t="shared" si="4"/>
        <v>12000</v>
      </c>
      <c r="L17" s="751">
        <v>65</v>
      </c>
      <c r="M17" s="748"/>
      <c r="N17" s="748"/>
      <c r="O17" s="748"/>
      <c r="P17" s="748"/>
      <c r="Q17" s="748"/>
      <c r="R17" s="748"/>
      <c r="S17" s="751"/>
      <c r="T17" s="753">
        <f t="shared" si="0"/>
        <v>0</v>
      </c>
      <c r="U17" s="752"/>
      <c r="V17" s="738">
        <f t="shared" si="1"/>
        <v>7800</v>
      </c>
      <c r="W17" s="751">
        <f t="shared" si="2"/>
        <v>89700</v>
      </c>
      <c r="AI17" s="751">
        <f t="shared" si="3"/>
        <v>89700</v>
      </c>
    </row>
    <row r="18" spans="1:35" s="736" customFormat="1" ht="14.25" customHeight="1">
      <c r="A18" s="747">
        <v>8</v>
      </c>
      <c r="B18" s="552" t="s">
        <v>463</v>
      </c>
      <c r="C18" s="745" t="s">
        <v>563</v>
      </c>
      <c r="D18" s="550" t="s">
        <v>602</v>
      </c>
      <c r="E18" s="550" t="s">
        <v>570</v>
      </c>
      <c r="F18" s="550" t="s">
        <v>602</v>
      </c>
      <c r="G18" s="763">
        <v>1</v>
      </c>
      <c r="H18" s="762">
        <v>12000</v>
      </c>
      <c r="I18" s="769"/>
      <c r="J18" s="755">
        <v>10000</v>
      </c>
      <c r="K18" s="738">
        <f t="shared" si="4"/>
        <v>12000</v>
      </c>
      <c r="L18" s="751">
        <v>65</v>
      </c>
      <c r="M18" s="748"/>
      <c r="N18" s="748"/>
      <c r="O18" s="748"/>
      <c r="P18" s="748"/>
      <c r="Q18" s="759"/>
      <c r="R18" s="759"/>
      <c r="S18" s="751"/>
      <c r="T18" s="753">
        <f t="shared" si="0"/>
        <v>0</v>
      </c>
      <c r="U18" s="752"/>
      <c r="V18" s="738">
        <f t="shared" si="1"/>
        <v>7800</v>
      </c>
      <c r="W18" s="751">
        <f t="shared" si="2"/>
        <v>89700</v>
      </c>
      <c r="AI18" s="751">
        <f t="shared" si="3"/>
        <v>89700</v>
      </c>
    </row>
    <row r="19" spans="1:35" s="736" customFormat="1" ht="14.25" customHeight="1">
      <c r="A19" s="747">
        <v>9</v>
      </c>
      <c r="B19" s="552" t="s">
        <v>606</v>
      </c>
      <c r="C19" s="745" t="s">
        <v>563</v>
      </c>
      <c r="D19" s="550" t="s">
        <v>602</v>
      </c>
      <c r="E19" s="550" t="s">
        <v>561</v>
      </c>
      <c r="F19" s="550" t="s">
        <v>602</v>
      </c>
      <c r="G19" s="755">
        <v>1</v>
      </c>
      <c r="H19" s="762">
        <v>12000</v>
      </c>
      <c r="I19" s="769"/>
      <c r="J19" s="755">
        <v>10000</v>
      </c>
      <c r="K19" s="738">
        <f t="shared" si="4"/>
        <v>12000</v>
      </c>
      <c r="L19" s="751">
        <v>65</v>
      </c>
      <c r="M19" s="759"/>
      <c r="N19" s="759"/>
      <c r="O19" s="759"/>
      <c r="P19" s="759"/>
      <c r="Q19" s="748"/>
      <c r="R19" s="748"/>
      <c r="S19" s="751"/>
      <c r="T19" s="753">
        <f t="shared" si="0"/>
        <v>0</v>
      </c>
      <c r="U19" s="752"/>
      <c r="V19" s="738">
        <f t="shared" si="1"/>
        <v>7800</v>
      </c>
      <c r="W19" s="751">
        <f t="shared" si="2"/>
        <v>89700</v>
      </c>
      <c r="AI19" s="751">
        <f t="shared" si="3"/>
        <v>89700</v>
      </c>
    </row>
    <row r="20" spans="1:35" s="736" customFormat="1" ht="14.25" customHeight="1">
      <c r="A20" s="747">
        <v>10</v>
      </c>
      <c r="B20" s="552" t="s">
        <v>605</v>
      </c>
      <c r="C20" s="745" t="s">
        <v>563</v>
      </c>
      <c r="D20" s="550" t="s">
        <v>602</v>
      </c>
      <c r="E20" s="550" t="s">
        <v>570</v>
      </c>
      <c r="F20" s="550" t="s">
        <v>602</v>
      </c>
      <c r="G20" s="755">
        <v>2</v>
      </c>
      <c r="H20" s="762">
        <v>12000</v>
      </c>
      <c r="I20" s="769"/>
      <c r="J20" s="755">
        <v>10000</v>
      </c>
      <c r="K20" s="738">
        <f t="shared" si="4"/>
        <v>24000</v>
      </c>
      <c r="L20" s="751">
        <v>65</v>
      </c>
      <c r="M20" s="748"/>
      <c r="N20" s="748"/>
      <c r="O20" s="748"/>
      <c r="P20" s="748"/>
      <c r="Q20" s="748"/>
      <c r="R20" s="748"/>
      <c r="S20" s="751"/>
      <c r="T20" s="753">
        <f t="shared" si="0"/>
        <v>0</v>
      </c>
      <c r="U20" s="752"/>
      <c r="V20" s="738">
        <f t="shared" si="1"/>
        <v>15600</v>
      </c>
      <c r="W20" s="751">
        <f t="shared" si="2"/>
        <v>179400</v>
      </c>
      <c r="AI20" s="751">
        <f t="shared" si="3"/>
        <v>179400</v>
      </c>
    </row>
    <row r="21" spans="1:35" s="736" customFormat="1" ht="14.25" customHeight="1">
      <c r="A21" s="747">
        <v>11</v>
      </c>
      <c r="B21" s="552" t="s">
        <v>457</v>
      </c>
      <c r="C21" s="745" t="s">
        <v>563</v>
      </c>
      <c r="D21" s="550" t="s">
        <v>602</v>
      </c>
      <c r="E21" s="550" t="s">
        <v>570</v>
      </c>
      <c r="F21" s="550" t="s">
        <v>602</v>
      </c>
      <c r="G21" s="763">
        <v>1</v>
      </c>
      <c r="H21" s="762">
        <v>12000</v>
      </c>
      <c r="I21" s="769"/>
      <c r="J21" s="755">
        <v>10000</v>
      </c>
      <c r="K21" s="738">
        <f t="shared" si="4"/>
        <v>12000</v>
      </c>
      <c r="L21" s="751">
        <v>65</v>
      </c>
      <c r="M21" s="748"/>
      <c r="N21" s="748"/>
      <c r="O21" s="748"/>
      <c r="P21" s="748"/>
      <c r="Q21" s="759"/>
      <c r="R21" s="759"/>
      <c r="S21" s="751"/>
      <c r="T21" s="753">
        <f t="shared" si="0"/>
        <v>0</v>
      </c>
      <c r="U21" s="752"/>
      <c r="V21" s="738">
        <f t="shared" si="1"/>
        <v>7800</v>
      </c>
      <c r="W21" s="751">
        <f t="shared" si="2"/>
        <v>89700</v>
      </c>
      <c r="AI21" s="751">
        <f t="shared" si="3"/>
        <v>89700</v>
      </c>
    </row>
    <row r="22" spans="1:35" s="736" customFormat="1" ht="14.25" customHeight="1">
      <c r="A22" s="747">
        <v>12</v>
      </c>
      <c r="B22" s="764" t="s">
        <v>604</v>
      </c>
      <c r="C22" s="745" t="s">
        <v>563</v>
      </c>
      <c r="D22" s="550" t="s">
        <v>602</v>
      </c>
      <c r="E22" s="550" t="s">
        <v>570</v>
      </c>
      <c r="F22" s="550" t="s">
        <v>602</v>
      </c>
      <c r="G22" s="763">
        <v>4</v>
      </c>
      <c r="H22" s="762">
        <v>12000</v>
      </c>
      <c r="I22" s="769"/>
      <c r="J22" s="755">
        <v>10000</v>
      </c>
      <c r="K22" s="738">
        <f t="shared" si="4"/>
        <v>48000</v>
      </c>
      <c r="L22" s="751">
        <v>65</v>
      </c>
      <c r="M22" s="748"/>
      <c r="N22" s="748"/>
      <c r="O22" s="748"/>
      <c r="P22" s="748"/>
      <c r="Q22" s="759"/>
      <c r="R22" s="759"/>
      <c r="S22" s="751"/>
      <c r="T22" s="753">
        <f t="shared" si="0"/>
        <v>0</v>
      </c>
      <c r="U22" s="752"/>
      <c r="V22" s="738">
        <f t="shared" si="1"/>
        <v>31200</v>
      </c>
      <c r="W22" s="751">
        <f t="shared" si="2"/>
        <v>358800</v>
      </c>
      <c r="AI22" s="751">
        <f t="shared" si="3"/>
        <v>358800</v>
      </c>
    </row>
    <row r="23" spans="1:35" s="736" customFormat="1" ht="14.25" customHeight="1">
      <c r="A23" s="747">
        <v>13</v>
      </c>
      <c r="B23" s="673" t="s">
        <v>603</v>
      </c>
      <c r="C23" s="745" t="s">
        <v>563</v>
      </c>
      <c r="D23" s="550" t="s">
        <v>602</v>
      </c>
      <c r="E23" s="550" t="s">
        <v>570</v>
      </c>
      <c r="F23" s="550" t="s">
        <v>602</v>
      </c>
      <c r="G23" s="763">
        <v>1</v>
      </c>
      <c r="H23" s="762">
        <v>12000</v>
      </c>
      <c r="I23" s="769"/>
      <c r="J23" s="755">
        <v>10000</v>
      </c>
      <c r="K23" s="738">
        <f t="shared" si="4"/>
        <v>12000</v>
      </c>
      <c r="L23" s="751">
        <v>65</v>
      </c>
      <c r="M23" s="748"/>
      <c r="N23" s="748"/>
      <c r="O23" s="748"/>
      <c r="P23" s="748"/>
      <c r="Q23" s="759"/>
      <c r="R23" s="759"/>
      <c r="S23" s="751"/>
      <c r="T23" s="753">
        <f t="shared" si="0"/>
        <v>0</v>
      </c>
      <c r="U23" s="752"/>
      <c r="V23" s="738">
        <f t="shared" si="1"/>
        <v>7800</v>
      </c>
      <c r="W23" s="751">
        <f t="shared" si="2"/>
        <v>89700</v>
      </c>
      <c r="AI23" s="751">
        <f t="shared" si="3"/>
        <v>89700</v>
      </c>
    </row>
    <row r="24" spans="1:35" s="736" customFormat="1" ht="14.25" customHeight="1">
      <c r="A24" s="747">
        <v>14</v>
      </c>
      <c r="B24" s="552" t="s">
        <v>456</v>
      </c>
      <c r="C24" s="745" t="s">
        <v>563</v>
      </c>
      <c r="D24" s="550" t="s">
        <v>602</v>
      </c>
      <c r="E24" s="550" t="s">
        <v>570</v>
      </c>
      <c r="F24" s="550" t="s">
        <v>602</v>
      </c>
      <c r="G24" s="763"/>
      <c r="H24" s="762">
        <v>12000</v>
      </c>
      <c r="I24" s="769"/>
      <c r="J24" s="755">
        <v>10000</v>
      </c>
      <c r="K24" s="738">
        <f t="shared" si="4"/>
        <v>0</v>
      </c>
      <c r="L24" s="751">
        <v>65</v>
      </c>
      <c r="M24" s="748"/>
      <c r="N24" s="748"/>
      <c r="O24" s="748"/>
      <c r="P24" s="748"/>
      <c r="Q24" s="759">
        <v>4000</v>
      </c>
      <c r="R24" s="759"/>
      <c r="S24" s="751"/>
      <c r="T24" s="753">
        <f t="shared" si="0"/>
        <v>0</v>
      </c>
      <c r="U24" s="752"/>
      <c r="V24" s="738">
        <f t="shared" si="1"/>
        <v>4000</v>
      </c>
      <c r="W24" s="751">
        <f t="shared" si="2"/>
        <v>46000</v>
      </c>
      <c r="AI24" s="751">
        <f t="shared" si="3"/>
        <v>46000</v>
      </c>
    </row>
    <row r="25" spans="1:35" s="736" customFormat="1" ht="14.25" customHeight="1">
      <c r="A25" s="747">
        <v>15</v>
      </c>
      <c r="B25" s="552" t="s">
        <v>459</v>
      </c>
      <c r="C25" s="745" t="s">
        <v>563</v>
      </c>
      <c r="D25" s="550" t="s">
        <v>602</v>
      </c>
      <c r="E25" s="550" t="s">
        <v>570</v>
      </c>
      <c r="F25" s="550" t="s">
        <v>602</v>
      </c>
      <c r="G25" s="763"/>
      <c r="H25" s="762">
        <v>12000</v>
      </c>
      <c r="I25" s="769"/>
      <c r="J25" s="755">
        <v>10000</v>
      </c>
      <c r="K25" s="738">
        <f t="shared" si="4"/>
        <v>0</v>
      </c>
      <c r="L25" s="751">
        <v>65</v>
      </c>
      <c r="M25" s="748"/>
      <c r="N25" s="748"/>
      <c r="O25" s="748"/>
      <c r="P25" s="748"/>
      <c r="Q25" s="759">
        <v>4000</v>
      </c>
      <c r="R25" s="759"/>
      <c r="S25" s="751"/>
      <c r="T25" s="753">
        <f t="shared" si="0"/>
        <v>0</v>
      </c>
      <c r="U25" s="752"/>
      <c r="V25" s="738">
        <f t="shared" si="1"/>
        <v>4000</v>
      </c>
      <c r="W25" s="751">
        <f t="shared" si="2"/>
        <v>46000</v>
      </c>
      <c r="AI25" s="751">
        <f t="shared" si="3"/>
        <v>46000</v>
      </c>
    </row>
    <row r="26" spans="1:35" s="736" customFormat="1" ht="14.25" customHeight="1">
      <c r="A26" s="747">
        <v>16</v>
      </c>
      <c r="B26" s="767" t="s">
        <v>424</v>
      </c>
      <c r="C26" s="745" t="s">
        <v>563</v>
      </c>
      <c r="D26" s="550" t="s">
        <v>599</v>
      </c>
      <c r="E26" s="550" t="s">
        <v>570</v>
      </c>
      <c r="F26" s="550" t="s">
        <v>599</v>
      </c>
      <c r="G26" s="755">
        <v>3</v>
      </c>
      <c r="H26" s="755">
        <v>12000</v>
      </c>
      <c r="I26" s="755"/>
      <c r="J26" s="755">
        <v>10000</v>
      </c>
      <c r="K26" s="738">
        <f t="shared" si="4"/>
        <v>36000</v>
      </c>
      <c r="L26" s="751">
        <v>65</v>
      </c>
      <c r="M26" s="748"/>
      <c r="N26" s="748"/>
      <c r="O26" s="748"/>
      <c r="P26" s="748"/>
      <c r="Q26" s="748"/>
      <c r="R26" s="748"/>
      <c r="S26" s="751"/>
      <c r="T26" s="753">
        <f t="shared" si="0"/>
        <v>0</v>
      </c>
      <c r="U26" s="752"/>
      <c r="V26" s="738">
        <f t="shared" si="1"/>
        <v>23400</v>
      </c>
      <c r="W26" s="751">
        <f t="shared" si="2"/>
        <v>269100</v>
      </c>
      <c r="AI26" s="751">
        <f t="shared" si="3"/>
        <v>269100</v>
      </c>
    </row>
    <row r="27" spans="1:35" s="736" customFormat="1" ht="14.25" customHeight="1">
      <c r="A27" s="747">
        <v>17</v>
      </c>
      <c r="B27" s="764" t="s">
        <v>601</v>
      </c>
      <c r="C27" s="745" t="s">
        <v>563</v>
      </c>
      <c r="D27" s="550" t="s">
        <v>599</v>
      </c>
      <c r="E27" s="550" t="s">
        <v>570</v>
      </c>
      <c r="F27" s="550" t="s">
        <v>599</v>
      </c>
      <c r="G27" s="755">
        <v>2</v>
      </c>
      <c r="H27" s="755">
        <v>12000</v>
      </c>
      <c r="I27" s="755"/>
      <c r="J27" s="755">
        <v>10000</v>
      </c>
      <c r="K27" s="738">
        <f t="shared" si="4"/>
        <v>24000</v>
      </c>
      <c r="L27" s="751">
        <v>65</v>
      </c>
      <c r="M27" s="748"/>
      <c r="N27" s="748"/>
      <c r="O27" s="748"/>
      <c r="P27" s="748"/>
      <c r="Q27" s="748"/>
      <c r="R27" s="748"/>
      <c r="S27" s="751"/>
      <c r="T27" s="753">
        <f t="shared" si="0"/>
        <v>0</v>
      </c>
      <c r="U27" s="752"/>
      <c r="V27" s="738">
        <f t="shared" si="1"/>
        <v>15600</v>
      </c>
      <c r="W27" s="751">
        <f t="shared" si="2"/>
        <v>179400</v>
      </c>
      <c r="AI27" s="751">
        <f t="shared" si="3"/>
        <v>179400</v>
      </c>
    </row>
    <row r="28" spans="1:35" s="736" customFormat="1" ht="14.25" customHeight="1">
      <c r="A28" s="747">
        <v>18</v>
      </c>
      <c r="B28" s="674" t="s">
        <v>473</v>
      </c>
      <c r="C28" s="745" t="s">
        <v>563</v>
      </c>
      <c r="D28" s="550" t="s">
        <v>599</v>
      </c>
      <c r="E28" s="550" t="s">
        <v>570</v>
      </c>
      <c r="F28" s="550" t="s">
        <v>599</v>
      </c>
      <c r="G28" s="755">
        <v>2</v>
      </c>
      <c r="H28" s="755">
        <v>12000</v>
      </c>
      <c r="I28" s="755"/>
      <c r="J28" s="755">
        <v>10000</v>
      </c>
      <c r="K28" s="738">
        <f t="shared" si="4"/>
        <v>24000</v>
      </c>
      <c r="L28" s="751">
        <v>65</v>
      </c>
      <c r="M28" s="748"/>
      <c r="N28" s="748"/>
      <c r="O28" s="748"/>
      <c r="P28" s="748"/>
      <c r="Q28" s="748"/>
      <c r="R28" s="748"/>
      <c r="S28" s="751"/>
      <c r="T28" s="753">
        <f t="shared" si="0"/>
        <v>0</v>
      </c>
      <c r="U28" s="752"/>
      <c r="V28" s="738">
        <f t="shared" si="1"/>
        <v>15600</v>
      </c>
      <c r="W28" s="751">
        <f t="shared" si="2"/>
        <v>179400</v>
      </c>
      <c r="AI28" s="751">
        <f t="shared" si="3"/>
        <v>179400</v>
      </c>
    </row>
    <row r="29" spans="1:35" s="736" customFormat="1" ht="14.25" customHeight="1">
      <c r="A29" s="747">
        <v>19</v>
      </c>
      <c r="B29" s="767" t="s">
        <v>600</v>
      </c>
      <c r="C29" s="745" t="s">
        <v>563</v>
      </c>
      <c r="D29" s="550" t="s">
        <v>599</v>
      </c>
      <c r="E29" s="550" t="s">
        <v>570</v>
      </c>
      <c r="F29" s="550" t="s">
        <v>599</v>
      </c>
      <c r="G29" s="755"/>
      <c r="H29" s="755">
        <v>12000</v>
      </c>
      <c r="I29" s="755"/>
      <c r="J29" s="755">
        <v>10000</v>
      </c>
      <c r="K29" s="738">
        <f t="shared" si="4"/>
        <v>0</v>
      </c>
      <c r="L29" s="751">
        <v>65</v>
      </c>
      <c r="M29" s="748"/>
      <c r="N29" s="748"/>
      <c r="O29" s="748"/>
      <c r="P29" s="748"/>
      <c r="Q29" s="748">
        <v>4000</v>
      </c>
      <c r="R29" s="748"/>
      <c r="S29" s="751"/>
      <c r="T29" s="753">
        <f t="shared" si="0"/>
        <v>0</v>
      </c>
      <c r="U29" s="752"/>
      <c r="V29" s="738">
        <f t="shared" si="1"/>
        <v>4000</v>
      </c>
      <c r="W29" s="751">
        <f t="shared" si="2"/>
        <v>46000</v>
      </c>
      <c r="AI29" s="751">
        <f t="shared" si="3"/>
        <v>46000</v>
      </c>
    </row>
    <row r="30" spans="1:35" s="736" customFormat="1" ht="14.25" customHeight="1">
      <c r="A30" s="747">
        <v>20</v>
      </c>
      <c r="B30" s="750" t="s">
        <v>498</v>
      </c>
      <c r="C30" s="745" t="s">
        <v>563</v>
      </c>
      <c r="D30" s="550" t="s">
        <v>598</v>
      </c>
      <c r="E30" s="550" t="s">
        <v>561</v>
      </c>
      <c r="F30" s="550" t="s">
        <v>597</v>
      </c>
      <c r="G30" s="755"/>
      <c r="H30" s="755">
        <v>12000</v>
      </c>
      <c r="I30" s="756"/>
      <c r="J30" s="755">
        <v>10000</v>
      </c>
      <c r="K30" s="738">
        <f t="shared" si="4"/>
        <v>0</v>
      </c>
      <c r="L30" s="754">
        <v>65</v>
      </c>
      <c r="M30" s="759"/>
      <c r="N30" s="759"/>
      <c r="O30" s="759"/>
      <c r="P30" s="759"/>
      <c r="Q30" s="748">
        <v>4000</v>
      </c>
      <c r="R30" s="748">
        <v>20000</v>
      </c>
      <c r="S30" s="751"/>
      <c r="T30" s="753">
        <f t="shared" si="0"/>
        <v>0</v>
      </c>
      <c r="U30" s="752"/>
      <c r="V30" s="738">
        <f t="shared" si="1"/>
        <v>24000</v>
      </c>
      <c r="W30" s="751">
        <f t="shared" si="2"/>
        <v>276000</v>
      </c>
      <c r="AI30" s="751">
        <f t="shared" si="3"/>
        <v>276000</v>
      </c>
    </row>
    <row r="31" spans="1:35" s="736" customFormat="1" ht="14.25" customHeight="1">
      <c r="A31" s="747">
        <v>21</v>
      </c>
      <c r="B31" s="760" t="s">
        <v>596</v>
      </c>
      <c r="C31" s="745" t="s">
        <v>563</v>
      </c>
      <c r="D31" s="550" t="s">
        <v>565</v>
      </c>
      <c r="E31" s="550" t="s">
        <v>561</v>
      </c>
      <c r="F31" s="550" t="s">
        <v>565</v>
      </c>
      <c r="G31" s="755">
        <v>2</v>
      </c>
      <c r="H31" s="755">
        <v>12000</v>
      </c>
      <c r="I31" s="756"/>
      <c r="J31" s="755">
        <v>10000</v>
      </c>
      <c r="K31" s="738">
        <f t="shared" si="4"/>
        <v>24000</v>
      </c>
      <c r="L31" s="754">
        <v>65</v>
      </c>
      <c r="M31" s="759"/>
      <c r="N31" s="759"/>
      <c r="O31" s="759"/>
      <c r="P31" s="759"/>
      <c r="Q31" s="748"/>
      <c r="R31" s="748"/>
      <c r="S31" s="751"/>
      <c r="T31" s="753">
        <f t="shared" si="0"/>
        <v>0</v>
      </c>
      <c r="U31" s="752"/>
      <c r="V31" s="738">
        <f t="shared" si="1"/>
        <v>15600</v>
      </c>
      <c r="W31" s="751">
        <f t="shared" si="2"/>
        <v>179400</v>
      </c>
      <c r="AI31" s="751">
        <f t="shared" si="3"/>
        <v>179400</v>
      </c>
    </row>
    <row r="32" spans="1:35" s="736" customFormat="1" ht="14.25" customHeight="1">
      <c r="A32" s="747">
        <v>22</v>
      </c>
      <c r="B32" s="764" t="s">
        <v>389</v>
      </c>
      <c r="C32" s="745" t="s">
        <v>563</v>
      </c>
      <c r="D32" s="550" t="s">
        <v>521</v>
      </c>
      <c r="E32" s="550" t="s">
        <v>584</v>
      </c>
      <c r="F32" s="550" t="s">
        <v>521</v>
      </c>
      <c r="G32" s="763"/>
      <c r="H32" s="755"/>
      <c r="I32" s="756"/>
      <c r="J32" s="755">
        <v>10000</v>
      </c>
      <c r="K32" s="738">
        <f t="shared" si="4"/>
        <v>0</v>
      </c>
      <c r="L32" s="754">
        <v>65</v>
      </c>
      <c r="M32" s="748"/>
      <c r="N32" s="748"/>
      <c r="O32" s="748"/>
      <c r="P32" s="748"/>
      <c r="Q32" s="759"/>
      <c r="R32" s="754">
        <v>5000</v>
      </c>
      <c r="S32" s="751"/>
      <c r="T32" s="753">
        <f t="shared" si="0"/>
        <v>0</v>
      </c>
      <c r="U32" s="752"/>
      <c r="V32" s="738">
        <f t="shared" si="1"/>
        <v>5000</v>
      </c>
      <c r="W32" s="751">
        <f t="shared" si="2"/>
        <v>57500</v>
      </c>
      <c r="AI32" s="751">
        <f t="shared" si="3"/>
        <v>57500</v>
      </c>
    </row>
    <row r="33" spans="1:35" s="736" customFormat="1" ht="14.25" customHeight="1">
      <c r="A33" s="747">
        <v>23</v>
      </c>
      <c r="B33" s="764" t="s">
        <v>518</v>
      </c>
      <c r="C33" s="745" t="s">
        <v>563</v>
      </c>
      <c r="D33" s="550" t="s">
        <v>595</v>
      </c>
      <c r="E33" s="550" t="s">
        <v>584</v>
      </c>
      <c r="F33" s="550" t="s">
        <v>484</v>
      </c>
      <c r="G33" s="763">
        <v>1</v>
      </c>
      <c r="H33" s="755">
        <v>12000</v>
      </c>
      <c r="I33" s="756"/>
      <c r="J33" s="755">
        <v>10000</v>
      </c>
      <c r="K33" s="738">
        <f t="shared" si="4"/>
        <v>12000</v>
      </c>
      <c r="L33" s="754">
        <v>65</v>
      </c>
      <c r="M33" s="748"/>
      <c r="N33" s="748"/>
      <c r="O33" s="748"/>
      <c r="P33" s="748"/>
      <c r="Q33" s="759"/>
      <c r="R33" s="754"/>
      <c r="S33" s="751"/>
      <c r="T33" s="753">
        <f t="shared" si="0"/>
        <v>0</v>
      </c>
      <c r="U33" s="752"/>
      <c r="V33" s="738">
        <f t="shared" si="1"/>
        <v>7800</v>
      </c>
      <c r="W33" s="751">
        <f t="shared" si="2"/>
        <v>89700</v>
      </c>
      <c r="AI33" s="751">
        <f t="shared" si="3"/>
        <v>89700</v>
      </c>
    </row>
    <row r="34" spans="1:35" s="736" customFormat="1" ht="14.25" customHeight="1">
      <c r="A34" s="747">
        <v>24</v>
      </c>
      <c r="B34" s="764" t="s">
        <v>364</v>
      </c>
      <c r="C34" s="745" t="s">
        <v>563</v>
      </c>
      <c r="D34" s="550" t="s">
        <v>363</v>
      </c>
      <c r="E34" s="550" t="s">
        <v>561</v>
      </c>
      <c r="F34" s="550" t="s">
        <v>363</v>
      </c>
      <c r="G34" s="755">
        <v>1</v>
      </c>
      <c r="H34" s="755">
        <v>12000</v>
      </c>
      <c r="I34" s="756"/>
      <c r="J34" s="755">
        <v>10000</v>
      </c>
      <c r="K34" s="738">
        <f t="shared" si="4"/>
        <v>12000</v>
      </c>
      <c r="L34" s="754">
        <v>65</v>
      </c>
      <c r="M34" s="748"/>
      <c r="N34" s="748"/>
      <c r="O34" s="748"/>
      <c r="P34" s="748"/>
      <c r="Q34" s="748"/>
      <c r="R34" s="748"/>
      <c r="S34" s="751"/>
      <c r="T34" s="753">
        <f t="shared" si="0"/>
        <v>0</v>
      </c>
      <c r="U34" s="752"/>
      <c r="V34" s="738">
        <f t="shared" si="1"/>
        <v>7800</v>
      </c>
      <c r="W34" s="751">
        <f t="shared" si="2"/>
        <v>89700</v>
      </c>
      <c r="AI34" s="751">
        <f t="shared" si="3"/>
        <v>89700</v>
      </c>
    </row>
    <row r="35" spans="1:35" s="736" customFormat="1" ht="14.25" customHeight="1">
      <c r="A35" s="747">
        <v>25</v>
      </c>
      <c r="B35" s="764" t="s">
        <v>331</v>
      </c>
      <c r="C35" s="745" t="s">
        <v>563</v>
      </c>
      <c r="D35" s="550" t="s">
        <v>330</v>
      </c>
      <c r="E35" s="550" t="s">
        <v>561</v>
      </c>
      <c r="F35" s="550" t="s">
        <v>330</v>
      </c>
      <c r="G35" s="755"/>
      <c r="H35" s="755"/>
      <c r="I35" s="756"/>
      <c r="J35" s="755">
        <v>10000</v>
      </c>
      <c r="K35" s="738">
        <f t="shared" si="4"/>
        <v>0</v>
      </c>
      <c r="L35" s="754">
        <v>65</v>
      </c>
      <c r="M35" s="748"/>
      <c r="N35" s="748"/>
      <c r="O35" s="748"/>
      <c r="P35" s="748"/>
      <c r="Q35" s="748"/>
      <c r="R35" s="748">
        <v>20000</v>
      </c>
      <c r="S35" s="751"/>
      <c r="T35" s="753">
        <f t="shared" si="0"/>
        <v>0</v>
      </c>
      <c r="U35" s="752"/>
      <c r="V35" s="738">
        <f t="shared" si="1"/>
        <v>20000</v>
      </c>
      <c r="W35" s="751">
        <f t="shared" si="2"/>
        <v>230000</v>
      </c>
      <c r="AI35" s="751">
        <f t="shared" si="3"/>
        <v>230000</v>
      </c>
    </row>
    <row r="36" spans="1:35" s="736" customFormat="1" ht="14.25" customHeight="1">
      <c r="A36" s="747">
        <v>26</v>
      </c>
      <c r="B36" s="764" t="s">
        <v>483</v>
      </c>
      <c r="C36" s="745" t="s">
        <v>563</v>
      </c>
      <c r="D36" s="550" t="s">
        <v>482</v>
      </c>
      <c r="E36" s="550" t="s">
        <v>561</v>
      </c>
      <c r="F36" s="550" t="s">
        <v>482</v>
      </c>
      <c r="G36" s="763">
        <v>2</v>
      </c>
      <c r="H36" s="762">
        <v>12000</v>
      </c>
      <c r="I36" s="756">
        <v>1</v>
      </c>
      <c r="J36" s="755">
        <v>10000</v>
      </c>
      <c r="K36" s="738">
        <f t="shared" si="4"/>
        <v>34000</v>
      </c>
      <c r="L36" s="754">
        <v>65</v>
      </c>
      <c r="M36" s="748"/>
      <c r="N36" s="748"/>
      <c r="O36" s="748"/>
      <c r="P36" s="748"/>
      <c r="Q36" s="748"/>
      <c r="R36" s="747"/>
      <c r="S36" s="751"/>
      <c r="T36" s="753">
        <f t="shared" si="0"/>
        <v>1</v>
      </c>
      <c r="U36" s="752"/>
      <c r="V36" s="738">
        <f t="shared" si="1"/>
        <v>22100</v>
      </c>
      <c r="W36" s="751">
        <f t="shared" si="2"/>
        <v>254150</v>
      </c>
      <c r="AI36" s="751">
        <f t="shared" si="3"/>
        <v>254150</v>
      </c>
    </row>
    <row r="37" spans="1:35" s="736" customFormat="1" ht="14.25" customHeight="1">
      <c r="A37" s="747">
        <v>27</v>
      </c>
      <c r="B37" s="767" t="s">
        <v>488</v>
      </c>
      <c r="C37" s="745" t="s">
        <v>563</v>
      </c>
      <c r="D37" s="550" t="s">
        <v>594</v>
      </c>
      <c r="E37" s="550" t="s">
        <v>570</v>
      </c>
      <c r="F37" s="550" t="s">
        <v>487</v>
      </c>
      <c r="G37" s="755"/>
      <c r="H37" s="755">
        <v>12000</v>
      </c>
      <c r="I37" s="755"/>
      <c r="J37" s="755">
        <v>10000</v>
      </c>
      <c r="K37" s="738">
        <f t="shared" si="4"/>
        <v>0</v>
      </c>
      <c r="L37" s="751">
        <v>65</v>
      </c>
      <c r="M37" s="748"/>
      <c r="N37" s="748"/>
      <c r="O37" s="748"/>
      <c r="P37" s="748"/>
      <c r="Q37" s="748">
        <v>4000</v>
      </c>
      <c r="R37" s="748"/>
      <c r="S37" s="751"/>
      <c r="T37" s="753">
        <f t="shared" si="0"/>
        <v>0</v>
      </c>
      <c r="U37" s="752"/>
      <c r="V37" s="738">
        <f t="shared" si="1"/>
        <v>4000</v>
      </c>
      <c r="W37" s="751">
        <f t="shared" si="2"/>
        <v>46000</v>
      </c>
      <c r="AI37" s="751">
        <f t="shared" si="3"/>
        <v>46000</v>
      </c>
    </row>
    <row r="38" spans="1:35" s="736" customFormat="1" ht="24" customHeight="1">
      <c r="A38" s="747">
        <v>28</v>
      </c>
      <c r="B38" s="765" t="s">
        <v>512</v>
      </c>
      <c r="C38" s="766" t="s">
        <v>563</v>
      </c>
      <c r="D38" s="564" t="s">
        <v>592</v>
      </c>
      <c r="E38" s="564" t="s">
        <v>561</v>
      </c>
      <c r="F38" s="564" t="s">
        <v>591</v>
      </c>
      <c r="G38" s="763">
        <v>3</v>
      </c>
      <c r="H38" s="762">
        <v>12000</v>
      </c>
      <c r="I38" s="756">
        <v>1</v>
      </c>
      <c r="J38" s="755">
        <v>10000</v>
      </c>
      <c r="K38" s="738">
        <f t="shared" si="4"/>
        <v>46000</v>
      </c>
      <c r="L38" s="754">
        <v>65</v>
      </c>
      <c r="M38" s="748"/>
      <c r="N38" s="748"/>
      <c r="O38" s="748"/>
      <c r="P38" s="748"/>
      <c r="Q38" s="748"/>
      <c r="R38" s="747"/>
      <c r="S38" s="751"/>
      <c r="T38" s="753">
        <f t="shared" si="0"/>
        <v>1</v>
      </c>
      <c r="U38" s="752"/>
      <c r="V38" s="738">
        <f t="shared" si="1"/>
        <v>29900</v>
      </c>
      <c r="W38" s="751">
        <f t="shared" si="2"/>
        <v>343850</v>
      </c>
      <c r="AI38" s="751">
        <f t="shared" si="3"/>
        <v>343850</v>
      </c>
    </row>
    <row r="39" spans="1:35" s="736" customFormat="1" ht="22.5" customHeight="1">
      <c r="A39" s="747">
        <v>29</v>
      </c>
      <c r="B39" s="765" t="s">
        <v>593</v>
      </c>
      <c r="C39" s="766" t="s">
        <v>563</v>
      </c>
      <c r="D39" s="564" t="s">
        <v>592</v>
      </c>
      <c r="E39" s="564" t="s">
        <v>561</v>
      </c>
      <c r="F39" s="564" t="s">
        <v>591</v>
      </c>
      <c r="G39" s="763"/>
      <c r="H39" s="762"/>
      <c r="I39" s="756">
        <v>1</v>
      </c>
      <c r="J39" s="755">
        <v>10000</v>
      </c>
      <c r="K39" s="738">
        <f t="shared" si="4"/>
        <v>10000</v>
      </c>
      <c r="L39" s="754">
        <v>65</v>
      </c>
      <c r="M39" s="748"/>
      <c r="N39" s="748"/>
      <c r="O39" s="748"/>
      <c r="P39" s="748"/>
      <c r="Q39" s="748"/>
      <c r="R39" s="747"/>
      <c r="S39" s="751"/>
      <c r="T39" s="753">
        <f t="shared" si="0"/>
        <v>1</v>
      </c>
      <c r="U39" s="752"/>
      <c r="V39" s="738">
        <f t="shared" si="1"/>
        <v>6500</v>
      </c>
      <c r="W39" s="751">
        <f t="shared" si="2"/>
        <v>74750</v>
      </c>
      <c r="AI39" s="751">
        <f t="shared" si="3"/>
        <v>74750</v>
      </c>
    </row>
    <row r="40" spans="1:35" s="736" customFormat="1" ht="14.25" customHeight="1">
      <c r="A40" s="747">
        <v>30</v>
      </c>
      <c r="B40" s="765" t="s">
        <v>491</v>
      </c>
      <c r="C40" s="766" t="s">
        <v>563</v>
      </c>
      <c r="D40" s="564" t="s">
        <v>590</v>
      </c>
      <c r="E40" s="564" t="s">
        <v>561</v>
      </c>
      <c r="F40" s="564" t="s">
        <v>590</v>
      </c>
      <c r="G40" s="763">
        <v>8</v>
      </c>
      <c r="H40" s="762">
        <v>12000</v>
      </c>
      <c r="I40" s="756"/>
      <c r="J40" s="755">
        <v>10000</v>
      </c>
      <c r="K40" s="738">
        <f t="shared" si="4"/>
        <v>96000</v>
      </c>
      <c r="L40" s="754">
        <v>65</v>
      </c>
      <c r="M40" s="748"/>
      <c r="N40" s="748"/>
      <c r="O40" s="748"/>
      <c r="P40" s="748"/>
      <c r="Q40" s="748">
        <v>4000</v>
      </c>
      <c r="R40" s="747"/>
      <c r="S40" s="751"/>
      <c r="T40" s="753">
        <f t="shared" si="0"/>
        <v>0</v>
      </c>
      <c r="U40" s="752"/>
      <c r="V40" s="738">
        <f t="shared" si="1"/>
        <v>66400</v>
      </c>
      <c r="W40" s="751">
        <f t="shared" si="2"/>
        <v>763600</v>
      </c>
      <c r="AI40" s="751">
        <f t="shared" si="3"/>
        <v>763600</v>
      </c>
    </row>
    <row r="41" spans="1:35" s="736" customFormat="1" ht="14.25" customHeight="1">
      <c r="A41" s="747">
        <v>31</v>
      </c>
      <c r="B41" s="765" t="s">
        <v>492</v>
      </c>
      <c r="C41" s="766" t="s">
        <v>563</v>
      </c>
      <c r="D41" s="564" t="s">
        <v>590</v>
      </c>
      <c r="E41" s="564" t="s">
        <v>561</v>
      </c>
      <c r="F41" s="564" t="s">
        <v>590</v>
      </c>
      <c r="G41" s="763">
        <v>2</v>
      </c>
      <c r="H41" s="762">
        <v>12000</v>
      </c>
      <c r="I41" s="756"/>
      <c r="J41" s="755">
        <v>10000</v>
      </c>
      <c r="K41" s="738">
        <f t="shared" si="4"/>
        <v>24000</v>
      </c>
      <c r="L41" s="754">
        <v>65</v>
      </c>
      <c r="M41" s="748"/>
      <c r="N41" s="748"/>
      <c r="O41" s="748"/>
      <c r="P41" s="748"/>
      <c r="Q41" s="748">
        <v>4000</v>
      </c>
      <c r="R41" s="747"/>
      <c r="S41" s="751"/>
      <c r="T41" s="753">
        <f t="shared" si="0"/>
        <v>0</v>
      </c>
      <c r="U41" s="752"/>
      <c r="V41" s="738">
        <f t="shared" si="1"/>
        <v>19600</v>
      </c>
      <c r="W41" s="751">
        <f t="shared" si="2"/>
        <v>225400</v>
      </c>
      <c r="AI41" s="751">
        <f t="shared" si="3"/>
        <v>225400</v>
      </c>
    </row>
    <row r="42" spans="1:35" s="736" customFormat="1" ht="14.25" customHeight="1">
      <c r="A42" s="747">
        <v>32</v>
      </c>
      <c r="B42" s="765" t="s">
        <v>480</v>
      </c>
      <c r="C42" s="766" t="s">
        <v>563</v>
      </c>
      <c r="D42" s="550" t="s">
        <v>479</v>
      </c>
      <c r="E42" s="564" t="s">
        <v>561</v>
      </c>
      <c r="F42" s="564" t="s">
        <v>479</v>
      </c>
      <c r="G42" s="763">
        <v>2</v>
      </c>
      <c r="H42" s="762">
        <v>12000</v>
      </c>
      <c r="I42" s="756"/>
      <c r="J42" s="755">
        <v>10000</v>
      </c>
      <c r="K42" s="738">
        <f t="shared" si="4"/>
        <v>24000</v>
      </c>
      <c r="L42" s="754">
        <v>65</v>
      </c>
      <c r="M42" s="748"/>
      <c r="N42" s="748"/>
      <c r="O42" s="748"/>
      <c r="P42" s="748"/>
      <c r="Q42" s="748"/>
      <c r="R42" s="747"/>
      <c r="S42" s="751"/>
      <c r="T42" s="753">
        <f t="shared" si="0"/>
        <v>0</v>
      </c>
      <c r="U42" s="752"/>
      <c r="V42" s="738">
        <f t="shared" si="1"/>
        <v>15600</v>
      </c>
      <c r="W42" s="751">
        <f t="shared" si="2"/>
        <v>179400</v>
      </c>
      <c r="AI42" s="751">
        <f t="shared" si="3"/>
        <v>179400</v>
      </c>
    </row>
    <row r="43" spans="1:35" s="736" customFormat="1" ht="14.25" customHeight="1">
      <c r="A43" s="747">
        <v>33</v>
      </c>
      <c r="B43" s="764" t="s">
        <v>589</v>
      </c>
      <c r="C43" s="766" t="s">
        <v>563</v>
      </c>
      <c r="D43" s="550" t="s">
        <v>479</v>
      </c>
      <c r="E43" s="564" t="s">
        <v>561</v>
      </c>
      <c r="F43" s="564" t="s">
        <v>479</v>
      </c>
      <c r="G43" s="763"/>
      <c r="H43" s="762"/>
      <c r="I43" s="756">
        <v>1</v>
      </c>
      <c r="J43" s="755">
        <v>10000</v>
      </c>
      <c r="K43" s="738">
        <f t="shared" si="4"/>
        <v>10000</v>
      </c>
      <c r="L43" s="754">
        <v>65</v>
      </c>
      <c r="M43" s="748"/>
      <c r="N43" s="748"/>
      <c r="O43" s="748"/>
      <c r="P43" s="748"/>
      <c r="Q43" s="748"/>
      <c r="R43" s="747"/>
      <c r="S43" s="751"/>
      <c r="T43" s="753">
        <f t="shared" ref="T43:T74" si="5">+I43</f>
        <v>1</v>
      </c>
      <c r="U43" s="752"/>
      <c r="V43" s="738">
        <f t="shared" ref="V43:V74" si="6">SUM(I43*J43+G43*H43)*65%+Q43+R43+P43</f>
        <v>6500</v>
      </c>
      <c r="W43" s="751">
        <f t="shared" ref="W43:W74" si="7">SUM(V43*11.5)</f>
        <v>74750</v>
      </c>
      <c r="AI43" s="751">
        <f t="shared" ref="AI43:AI74" si="8">SUM(V43*11.5)</f>
        <v>74750</v>
      </c>
    </row>
    <row r="44" spans="1:35" s="736" customFormat="1" ht="14.25" customHeight="1">
      <c r="A44" s="747">
        <v>34</v>
      </c>
      <c r="B44" s="569" t="s">
        <v>329</v>
      </c>
      <c r="C44" s="766" t="s">
        <v>563</v>
      </c>
      <c r="D44" s="550" t="s">
        <v>328</v>
      </c>
      <c r="E44" s="564" t="s">
        <v>561</v>
      </c>
      <c r="F44" s="550" t="s">
        <v>328</v>
      </c>
      <c r="G44" s="763">
        <v>1</v>
      </c>
      <c r="H44" s="762">
        <v>12000</v>
      </c>
      <c r="I44" s="756"/>
      <c r="J44" s="755">
        <v>10000</v>
      </c>
      <c r="K44" s="738">
        <f t="shared" ref="K44:K75" si="9">SUM(I44*J44)+G44*H44</f>
        <v>12000</v>
      </c>
      <c r="L44" s="754">
        <v>65</v>
      </c>
      <c r="M44" s="748"/>
      <c r="N44" s="748"/>
      <c r="O44" s="748"/>
      <c r="P44" s="748"/>
      <c r="Q44" s="748"/>
      <c r="R44" s="747">
        <v>20000</v>
      </c>
      <c r="S44" s="751"/>
      <c r="T44" s="753">
        <f t="shared" si="5"/>
        <v>0</v>
      </c>
      <c r="U44" s="752"/>
      <c r="V44" s="738">
        <f t="shared" si="6"/>
        <v>27800</v>
      </c>
      <c r="W44" s="751">
        <f t="shared" si="7"/>
        <v>319700</v>
      </c>
      <c r="AI44" s="751">
        <f t="shared" si="8"/>
        <v>319700</v>
      </c>
    </row>
    <row r="45" spans="1:35" s="736" customFormat="1" ht="14.25" customHeight="1">
      <c r="A45" s="747">
        <v>35</v>
      </c>
      <c r="B45" s="765" t="s">
        <v>501</v>
      </c>
      <c r="C45" s="766" t="s">
        <v>563</v>
      </c>
      <c r="D45" s="550" t="s">
        <v>586</v>
      </c>
      <c r="E45" s="564" t="s">
        <v>561</v>
      </c>
      <c r="F45" s="550" t="s">
        <v>586</v>
      </c>
      <c r="G45" s="763">
        <v>3</v>
      </c>
      <c r="H45" s="762">
        <v>12000</v>
      </c>
      <c r="I45" s="756">
        <v>1</v>
      </c>
      <c r="J45" s="755">
        <v>10000</v>
      </c>
      <c r="K45" s="738">
        <f t="shared" si="9"/>
        <v>46000</v>
      </c>
      <c r="L45" s="754">
        <v>65</v>
      </c>
      <c r="M45" s="748"/>
      <c r="N45" s="748"/>
      <c r="O45" s="748"/>
      <c r="P45" s="748"/>
      <c r="Q45" s="748"/>
      <c r="R45" s="747"/>
      <c r="S45" s="751"/>
      <c r="T45" s="753">
        <f t="shared" si="5"/>
        <v>1</v>
      </c>
      <c r="U45" s="752"/>
      <c r="V45" s="738">
        <f t="shared" si="6"/>
        <v>29900</v>
      </c>
      <c r="W45" s="751">
        <f t="shared" si="7"/>
        <v>343850</v>
      </c>
      <c r="AI45" s="751">
        <f t="shared" si="8"/>
        <v>343850</v>
      </c>
    </row>
    <row r="46" spans="1:35" s="736" customFormat="1" ht="14.25" customHeight="1">
      <c r="A46" s="747">
        <v>36</v>
      </c>
      <c r="B46" s="552" t="s">
        <v>502</v>
      </c>
      <c r="C46" s="766" t="s">
        <v>563</v>
      </c>
      <c r="D46" s="550" t="s">
        <v>586</v>
      </c>
      <c r="E46" s="564" t="s">
        <v>561</v>
      </c>
      <c r="F46" s="550" t="s">
        <v>586</v>
      </c>
      <c r="G46" s="763">
        <v>3</v>
      </c>
      <c r="H46" s="762">
        <v>12000</v>
      </c>
      <c r="I46" s="756"/>
      <c r="J46" s="755">
        <v>10000</v>
      </c>
      <c r="K46" s="738">
        <f t="shared" si="9"/>
        <v>36000</v>
      </c>
      <c r="L46" s="754">
        <v>65</v>
      </c>
      <c r="M46" s="748"/>
      <c r="N46" s="748"/>
      <c r="O46" s="748"/>
      <c r="P46" s="748"/>
      <c r="Q46" s="748"/>
      <c r="R46" s="747"/>
      <c r="S46" s="751"/>
      <c r="T46" s="753">
        <f t="shared" si="5"/>
        <v>0</v>
      </c>
      <c r="U46" s="752"/>
      <c r="V46" s="738">
        <f t="shared" si="6"/>
        <v>23400</v>
      </c>
      <c r="W46" s="751">
        <f t="shared" si="7"/>
        <v>269100</v>
      </c>
      <c r="AI46" s="751">
        <f t="shared" si="8"/>
        <v>269100</v>
      </c>
    </row>
    <row r="47" spans="1:35" s="736" customFormat="1" ht="14.25" customHeight="1">
      <c r="A47" s="747">
        <v>37</v>
      </c>
      <c r="B47" s="552" t="s">
        <v>470</v>
      </c>
      <c r="C47" s="745" t="s">
        <v>563</v>
      </c>
      <c r="D47" s="550" t="s">
        <v>586</v>
      </c>
      <c r="E47" s="550" t="s">
        <v>561</v>
      </c>
      <c r="F47" s="550" t="s">
        <v>586</v>
      </c>
      <c r="G47" s="763">
        <v>2</v>
      </c>
      <c r="H47" s="762">
        <v>12000</v>
      </c>
      <c r="I47" s="756"/>
      <c r="J47" s="755">
        <v>10000</v>
      </c>
      <c r="K47" s="738">
        <f t="shared" si="9"/>
        <v>24000</v>
      </c>
      <c r="L47" s="754">
        <v>65</v>
      </c>
      <c r="M47" s="748"/>
      <c r="N47" s="748"/>
      <c r="O47" s="748"/>
      <c r="P47" s="748"/>
      <c r="Q47" s="754">
        <v>4000</v>
      </c>
      <c r="R47" s="759"/>
      <c r="S47" s="751"/>
      <c r="T47" s="753">
        <f t="shared" si="5"/>
        <v>0</v>
      </c>
      <c r="U47" s="752"/>
      <c r="V47" s="738">
        <f t="shared" si="6"/>
        <v>19600</v>
      </c>
      <c r="W47" s="751">
        <f t="shared" si="7"/>
        <v>225400</v>
      </c>
      <c r="AI47" s="751">
        <f t="shared" si="8"/>
        <v>225400</v>
      </c>
    </row>
    <row r="48" spans="1:35" s="736" customFormat="1" ht="14.25" customHeight="1">
      <c r="A48" s="747">
        <v>38</v>
      </c>
      <c r="B48" s="764" t="s">
        <v>588</v>
      </c>
      <c r="C48" s="745" t="s">
        <v>563</v>
      </c>
      <c r="D48" s="550" t="s">
        <v>586</v>
      </c>
      <c r="E48" s="550" t="s">
        <v>561</v>
      </c>
      <c r="F48" s="550" t="s">
        <v>586</v>
      </c>
      <c r="G48" s="763">
        <v>1</v>
      </c>
      <c r="H48" s="762">
        <v>12000</v>
      </c>
      <c r="I48" s="756"/>
      <c r="J48" s="755">
        <v>10000</v>
      </c>
      <c r="K48" s="738">
        <f t="shared" si="9"/>
        <v>12000</v>
      </c>
      <c r="L48" s="754">
        <v>65</v>
      </c>
      <c r="M48" s="748"/>
      <c r="N48" s="748"/>
      <c r="O48" s="748"/>
      <c r="P48" s="748"/>
      <c r="Q48" s="754"/>
      <c r="R48" s="759"/>
      <c r="S48" s="751"/>
      <c r="T48" s="753">
        <f t="shared" si="5"/>
        <v>0</v>
      </c>
      <c r="U48" s="752"/>
      <c r="V48" s="738">
        <f t="shared" si="6"/>
        <v>7800</v>
      </c>
      <c r="W48" s="751">
        <f t="shared" si="7"/>
        <v>89700</v>
      </c>
      <c r="AI48" s="751">
        <f t="shared" si="8"/>
        <v>89700</v>
      </c>
    </row>
    <row r="49" spans="1:35" s="736" customFormat="1" ht="14.25" customHeight="1">
      <c r="A49" s="747">
        <v>39</v>
      </c>
      <c r="B49" s="552" t="s">
        <v>587</v>
      </c>
      <c r="C49" s="745" t="s">
        <v>563</v>
      </c>
      <c r="D49" s="550" t="s">
        <v>586</v>
      </c>
      <c r="E49" s="550" t="s">
        <v>561</v>
      </c>
      <c r="F49" s="550" t="s">
        <v>586</v>
      </c>
      <c r="G49" s="763"/>
      <c r="H49" s="762">
        <v>12000</v>
      </c>
      <c r="I49" s="756"/>
      <c r="J49" s="755">
        <v>10000</v>
      </c>
      <c r="K49" s="738">
        <f t="shared" si="9"/>
        <v>0</v>
      </c>
      <c r="L49" s="754">
        <v>65</v>
      </c>
      <c r="M49" s="748"/>
      <c r="N49" s="748"/>
      <c r="O49" s="748"/>
      <c r="P49" s="748"/>
      <c r="Q49" s="754"/>
      <c r="R49" s="759"/>
      <c r="S49" s="751"/>
      <c r="T49" s="753">
        <f t="shared" si="5"/>
        <v>0</v>
      </c>
      <c r="U49" s="752"/>
      <c r="V49" s="738">
        <f t="shared" si="6"/>
        <v>0</v>
      </c>
      <c r="W49" s="751">
        <f t="shared" si="7"/>
        <v>0</v>
      </c>
      <c r="AI49" s="751">
        <f t="shared" si="8"/>
        <v>0</v>
      </c>
    </row>
    <row r="50" spans="1:35" s="736" customFormat="1" ht="14.25" customHeight="1">
      <c r="A50" s="747">
        <v>40</v>
      </c>
      <c r="B50" s="764" t="s">
        <v>505</v>
      </c>
      <c r="C50" s="768" t="s">
        <v>563</v>
      </c>
      <c r="D50" s="550" t="s">
        <v>586</v>
      </c>
      <c r="E50" s="550" t="s">
        <v>584</v>
      </c>
      <c r="F50" s="550" t="s">
        <v>586</v>
      </c>
      <c r="G50" s="763"/>
      <c r="H50" s="762">
        <v>12000</v>
      </c>
      <c r="I50" s="756">
        <v>1</v>
      </c>
      <c r="J50" s="755">
        <v>10000</v>
      </c>
      <c r="K50" s="738">
        <f t="shared" si="9"/>
        <v>10000</v>
      </c>
      <c r="L50" s="754">
        <v>65</v>
      </c>
      <c r="M50" s="748"/>
      <c r="N50" s="748"/>
      <c r="O50" s="748"/>
      <c r="P50" s="748"/>
      <c r="Q50" s="754"/>
      <c r="R50" s="754">
        <v>10000</v>
      </c>
      <c r="S50" s="751"/>
      <c r="T50" s="753">
        <f t="shared" si="5"/>
        <v>1</v>
      </c>
      <c r="U50" s="752"/>
      <c r="V50" s="738">
        <f t="shared" si="6"/>
        <v>16500</v>
      </c>
      <c r="W50" s="751">
        <f t="shared" si="7"/>
        <v>189750</v>
      </c>
      <c r="AI50" s="751">
        <f t="shared" si="8"/>
        <v>189750</v>
      </c>
    </row>
    <row r="51" spans="1:35" s="736" customFormat="1" ht="14.25" customHeight="1">
      <c r="A51" s="747">
        <v>41</v>
      </c>
      <c r="B51" s="577" t="s">
        <v>469</v>
      </c>
      <c r="C51" s="768" t="s">
        <v>563</v>
      </c>
      <c r="D51" s="550" t="s">
        <v>586</v>
      </c>
      <c r="E51" s="550" t="s">
        <v>584</v>
      </c>
      <c r="F51" s="550" t="s">
        <v>586</v>
      </c>
      <c r="G51" s="763">
        <v>3</v>
      </c>
      <c r="H51" s="762">
        <v>12000</v>
      </c>
      <c r="I51" s="756"/>
      <c r="J51" s="755">
        <v>10000</v>
      </c>
      <c r="K51" s="738">
        <f t="shared" si="9"/>
        <v>36000</v>
      </c>
      <c r="L51" s="754">
        <v>65</v>
      </c>
      <c r="M51" s="748"/>
      <c r="N51" s="748"/>
      <c r="O51" s="748"/>
      <c r="P51" s="748"/>
      <c r="Q51" s="754"/>
      <c r="R51" s="754"/>
      <c r="S51" s="751"/>
      <c r="T51" s="753">
        <f t="shared" si="5"/>
        <v>0</v>
      </c>
      <c r="U51" s="752"/>
      <c r="V51" s="738">
        <f t="shared" si="6"/>
        <v>23400</v>
      </c>
      <c r="W51" s="751">
        <f t="shared" si="7"/>
        <v>269100</v>
      </c>
      <c r="AI51" s="751">
        <f t="shared" si="8"/>
        <v>269100</v>
      </c>
    </row>
    <row r="52" spans="1:35" s="736" customFormat="1" ht="14.25" customHeight="1">
      <c r="A52" s="747">
        <v>42</v>
      </c>
      <c r="B52" s="764" t="s">
        <v>504</v>
      </c>
      <c r="C52" s="768" t="s">
        <v>563</v>
      </c>
      <c r="D52" s="550" t="s">
        <v>586</v>
      </c>
      <c r="E52" s="550" t="s">
        <v>584</v>
      </c>
      <c r="F52" s="550" t="s">
        <v>586</v>
      </c>
      <c r="G52" s="763">
        <v>3</v>
      </c>
      <c r="H52" s="762">
        <v>12000</v>
      </c>
      <c r="I52" s="756"/>
      <c r="J52" s="755">
        <v>10000</v>
      </c>
      <c r="K52" s="738">
        <f t="shared" si="9"/>
        <v>36000</v>
      </c>
      <c r="L52" s="754">
        <v>65</v>
      </c>
      <c r="M52" s="748"/>
      <c r="N52" s="748"/>
      <c r="O52" s="748"/>
      <c r="P52" s="748"/>
      <c r="Q52" s="754">
        <v>4000</v>
      </c>
      <c r="R52" s="759"/>
      <c r="S52" s="751"/>
      <c r="T52" s="753">
        <f t="shared" si="5"/>
        <v>0</v>
      </c>
      <c r="U52" s="752"/>
      <c r="V52" s="738">
        <f t="shared" si="6"/>
        <v>27400</v>
      </c>
      <c r="W52" s="751">
        <f t="shared" si="7"/>
        <v>315100</v>
      </c>
      <c r="AI52" s="751">
        <f t="shared" si="8"/>
        <v>315100</v>
      </c>
    </row>
    <row r="53" spans="1:35" s="736" customFormat="1" ht="14.25" customHeight="1">
      <c r="A53" s="747">
        <v>43</v>
      </c>
      <c r="B53" s="764" t="s">
        <v>506</v>
      </c>
      <c r="C53" s="768" t="s">
        <v>563</v>
      </c>
      <c r="D53" s="550" t="s">
        <v>586</v>
      </c>
      <c r="E53" s="550" t="s">
        <v>584</v>
      </c>
      <c r="F53" s="550" t="s">
        <v>586</v>
      </c>
      <c r="G53" s="763"/>
      <c r="H53" s="762"/>
      <c r="I53" s="756"/>
      <c r="J53" s="755">
        <v>8000</v>
      </c>
      <c r="K53" s="738">
        <f t="shared" si="9"/>
        <v>0</v>
      </c>
      <c r="L53" s="754">
        <v>65</v>
      </c>
      <c r="M53" s="748"/>
      <c r="N53" s="748"/>
      <c r="O53" s="748"/>
      <c r="P53" s="748"/>
      <c r="Q53" s="754"/>
      <c r="R53" s="759">
        <v>10000</v>
      </c>
      <c r="S53" s="751"/>
      <c r="T53" s="753">
        <f t="shared" si="5"/>
        <v>0</v>
      </c>
      <c r="U53" s="752"/>
      <c r="V53" s="738">
        <f t="shared" si="6"/>
        <v>10000</v>
      </c>
      <c r="W53" s="751">
        <f t="shared" si="7"/>
        <v>115000</v>
      </c>
      <c r="AI53" s="751">
        <f t="shared" si="8"/>
        <v>115000</v>
      </c>
    </row>
    <row r="54" spans="1:35" s="736" customFormat="1" ht="14.25" customHeight="1">
      <c r="A54" s="747">
        <v>44</v>
      </c>
      <c r="B54" s="767" t="s">
        <v>531</v>
      </c>
      <c r="C54" s="745" t="s">
        <v>563</v>
      </c>
      <c r="D54" s="550" t="s">
        <v>582</v>
      </c>
      <c r="E54" s="550" t="s">
        <v>570</v>
      </c>
      <c r="F54" s="550" t="s">
        <v>582</v>
      </c>
      <c r="G54" s="755">
        <v>7</v>
      </c>
      <c r="H54" s="755">
        <v>12000</v>
      </c>
      <c r="I54" s="755"/>
      <c r="J54" s="755">
        <v>10000</v>
      </c>
      <c r="K54" s="738">
        <f t="shared" si="9"/>
        <v>84000</v>
      </c>
      <c r="L54" s="751">
        <v>65</v>
      </c>
      <c r="M54" s="748"/>
      <c r="N54" s="748"/>
      <c r="O54" s="748"/>
      <c r="P54" s="748"/>
      <c r="Q54" s="748"/>
      <c r="R54" s="748"/>
      <c r="S54" s="751"/>
      <c r="T54" s="753">
        <f t="shared" si="5"/>
        <v>0</v>
      </c>
      <c r="U54" s="752"/>
      <c r="V54" s="738">
        <f t="shared" si="6"/>
        <v>54600</v>
      </c>
      <c r="W54" s="751">
        <f t="shared" si="7"/>
        <v>627900</v>
      </c>
      <c r="AI54" s="751">
        <f t="shared" si="8"/>
        <v>627900</v>
      </c>
    </row>
    <row r="55" spans="1:35" s="736" customFormat="1" ht="14.25" customHeight="1">
      <c r="A55" s="747">
        <v>45</v>
      </c>
      <c r="B55" s="767" t="s">
        <v>532</v>
      </c>
      <c r="C55" s="745" t="s">
        <v>563</v>
      </c>
      <c r="D55" s="550" t="s">
        <v>582</v>
      </c>
      <c r="E55" s="550" t="s">
        <v>570</v>
      </c>
      <c r="F55" s="550" t="s">
        <v>582</v>
      </c>
      <c r="G55" s="755">
        <v>1</v>
      </c>
      <c r="H55" s="755">
        <v>12000</v>
      </c>
      <c r="I55" s="755"/>
      <c r="J55" s="755">
        <v>10000</v>
      </c>
      <c r="K55" s="738">
        <f t="shared" si="9"/>
        <v>12000</v>
      </c>
      <c r="L55" s="751">
        <v>65</v>
      </c>
      <c r="M55" s="748"/>
      <c r="N55" s="748"/>
      <c r="O55" s="748"/>
      <c r="P55" s="748"/>
      <c r="Q55" s="748"/>
      <c r="R55" s="748"/>
      <c r="S55" s="751"/>
      <c r="T55" s="753">
        <f t="shared" si="5"/>
        <v>0</v>
      </c>
      <c r="U55" s="752"/>
      <c r="V55" s="738">
        <f t="shared" si="6"/>
        <v>7800</v>
      </c>
      <c r="W55" s="751">
        <f t="shared" si="7"/>
        <v>89700</v>
      </c>
      <c r="AI55" s="751">
        <f t="shared" si="8"/>
        <v>89700</v>
      </c>
    </row>
    <row r="56" spans="1:35" s="736" customFormat="1" ht="14.25" customHeight="1">
      <c r="A56" s="747">
        <v>46</v>
      </c>
      <c r="B56" s="764" t="s">
        <v>585</v>
      </c>
      <c r="C56" s="745" t="s">
        <v>563</v>
      </c>
      <c r="D56" s="550" t="s">
        <v>582</v>
      </c>
      <c r="E56" s="550" t="s">
        <v>584</v>
      </c>
      <c r="F56" s="550" t="s">
        <v>582</v>
      </c>
      <c r="G56" s="755">
        <v>23</v>
      </c>
      <c r="H56" s="755">
        <v>12000</v>
      </c>
      <c r="I56" s="756"/>
      <c r="J56" s="755">
        <v>10000</v>
      </c>
      <c r="K56" s="738">
        <f t="shared" si="9"/>
        <v>276000</v>
      </c>
      <c r="L56" s="754">
        <v>65</v>
      </c>
      <c r="M56" s="759"/>
      <c r="N56" s="759"/>
      <c r="O56" s="759"/>
      <c r="P56" s="759"/>
      <c r="Q56" s="748">
        <v>4000</v>
      </c>
      <c r="R56" s="748"/>
      <c r="S56" s="751"/>
      <c r="T56" s="753">
        <f t="shared" si="5"/>
        <v>0</v>
      </c>
      <c r="U56" s="752"/>
      <c r="V56" s="738">
        <f t="shared" si="6"/>
        <v>183400</v>
      </c>
      <c r="W56" s="751">
        <f t="shared" si="7"/>
        <v>2109100</v>
      </c>
      <c r="AI56" s="751">
        <f t="shared" si="8"/>
        <v>2109100</v>
      </c>
    </row>
    <row r="57" spans="1:35" s="736" customFormat="1" ht="14.25" customHeight="1">
      <c r="A57" s="747">
        <v>47</v>
      </c>
      <c r="B57" s="552" t="s">
        <v>527</v>
      </c>
      <c r="C57" s="766" t="s">
        <v>563</v>
      </c>
      <c r="D57" s="550" t="s">
        <v>582</v>
      </c>
      <c r="E57" s="550" t="s">
        <v>570</v>
      </c>
      <c r="F57" s="550" t="s">
        <v>582</v>
      </c>
      <c r="G57" s="763">
        <v>9</v>
      </c>
      <c r="H57" s="755">
        <v>12000</v>
      </c>
      <c r="I57" s="756"/>
      <c r="J57" s="755">
        <v>10000</v>
      </c>
      <c r="K57" s="738">
        <f t="shared" si="9"/>
        <v>108000</v>
      </c>
      <c r="L57" s="754">
        <v>65</v>
      </c>
      <c r="M57" s="748"/>
      <c r="N57" s="748"/>
      <c r="O57" s="748"/>
      <c r="P57" s="748"/>
      <c r="Q57" s="748">
        <v>4000</v>
      </c>
      <c r="R57" s="747"/>
      <c r="S57" s="751"/>
      <c r="T57" s="753">
        <f t="shared" si="5"/>
        <v>0</v>
      </c>
      <c r="U57" s="752"/>
      <c r="V57" s="738">
        <f t="shared" si="6"/>
        <v>74200</v>
      </c>
      <c r="W57" s="751">
        <f t="shared" si="7"/>
        <v>853300</v>
      </c>
      <c r="AI57" s="751">
        <f t="shared" si="8"/>
        <v>853300</v>
      </c>
    </row>
    <row r="58" spans="1:35" s="736" customFormat="1" ht="14.25" customHeight="1">
      <c r="A58" s="747">
        <v>48</v>
      </c>
      <c r="B58" s="765" t="s">
        <v>583</v>
      </c>
      <c r="C58" s="766" t="s">
        <v>563</v>
      </c>
      <c r="D58" s="550" t="s">
        <v>582</v>
      </c>
      <c r="E58" s="564" t="s">
        <v>561</v>
      </c>
      <c r="F58" s="550" t="s">
        <v>582</v>
      </c>
      <c r="G58" s="763">
        <v>5</v>
      </c>
      <c r="H58" s="755">
        <v>12000</v>
      </c>
      <c r="I58" s="756"/>
      <c r="J58" s="755">
        <v>10000</v>
      </c>
      <c r="K58" s="738">
        <f t="shared" si="9"/>
        <v>60000</v>
      </c>
      <c r="L58" s="754">
        <v>65</v>
      </c>
      <c r="M58" s="748"/>
      <c r="N58" s="748"/>
      <c r="O58" s="748"/>
      <c r="P58" s="748"/>
      <c r="Q58" s="748"/>
      <c r="R58" s="747"/>
      <c r="S58" s="751"/>
      <c r="T58" s="753">
        <f t="shared" si="5"/>
        <v>0</v>
      </c>
      <c r="U58" s="752"/>
      <c r="V58" s="738">
        <f t="shared" si="6"/>
        <v>39000</v>
      </c>
      <c r="W58" s="751">
        <f t="shared" si="7"/>
        <v>448500</v>
      </c>
      <c r="AI58" s="751">
        <f t="shared" si="8"/>
        <v>448500</v>
      </c>
    </row>
    <row r="59" spans="1:35" s="736" customFormat="1" ht="14.25" customHeight="1">
      <c r="A59" s="747">
        <v>49</v>
      </c>
      <c r="B59" s="767" t="s">
        <v>530</v>
      </c>
      <c r="C59" s="766" t="s">
        <v>563</v>
      </c>
      <c r="D59" s="550" t="s">
        <v>582</v>
      </c>
      <c r="E59" s="564" t="s">
        <v>561</v>
      </c>
      <c r="F59" s="550" t="s">
        <v>582</v>
      </c>
      <c r="G59" s="763">
        <v>3</v>
      </c>
      <c r="H59" s="762">
        <v>12000</v>
      </c>
      <c r="I59" s="756"/>
      <c r="J59" s="755">
        <v>10000</v>
      </c>
      <c r="K59" s="738">
        <f t="shared" si="9"/>
        <v>36000</v>
      </c>
      <c r="L59" s="754">
        <v>65</v>
      </c>
      <c r="M59" s="748"/>
      <c r="N59" s="748"/>
      <c r="O59" s="748"/>
      <c r="P59" s="748"/>
      <c r="Q59" s="748"/>
      <c r="R59" s="747"/>
      <c r="S59" s="751"/>
      <c r="T59" s="753">
        <f t="shared" si="5"/>
        <v>0</v>
      </c>
      <c r="U59" s="752"/>
      <c r="V59" s="738">
        <f t="shared" si="6"/>
        <v>23400</v>
      </c>
      <c r="W59" s="751">
        <f t="shared" si="7"/>
        <v>269100</v>
      </c>
      <c r="AI59" s="751">
        <f t="shared" si="8"/>
        <v>269100</v>
      </c>
    </row>
    <row r="60" spans="1:35" s="736" customFormat="1" ht="14.25" customHeight="1">
      <c r="A60" s="747">
        <v>50</v>
      </c>
      <c r="B60" s="764" t="s">
        <v>581</v>
      </c>
      <c r="C60" s="745" t="s">
        <v>563</v>
      </c>
      <c r="D60" s="550" t="s">
        <v>223</v>
      </c>
      <c r="E60" s="550" t="s">
        <v>570</v>
      </c>
      <c r="F60" s="550" t="s">
        <v>223</v>
      </c>
      <c r="G60" s="755"/>
      <c r="H60" s="755"/>
      <c r="I60" s="756">
        <v>5</v>
      </c>
      <c r="J60" s="755">
        <v>8000</v>
      </c>
      <c r="K60" s="738">
        <f t="shared" si="9"/>
        <v>40000</v>
      </c>
      <c r="L60" s="754">
        <v>65</v>
      </c>
      <c r="M60" s="748"/>
      <c r="N60" s="748"/>
      <c r="O60" s="748"/>
      <c r="P60" s="748"/>
      <c r="Q60" s="748"/>
      <c r="R60" s="748"/>
      <c r="S60" s="751"/>
      <c r="T60" s="753">
        <f t="shared" si="5"/>
        <v>5</v>
      </c>
      <c r="U60" s="752"/>
      <c r="V60" s="738">
        <f t="shared" si="6"/>
        <v>26000</v>
      </c>
      <c r="W60" s="751">
        <f t="shared" si="7"/>
        <v>299000</v>
      </c>
      <c r="AI60" s="751">
        <f t="shared" si="8"/>
        <v>299000</v>
      </c>
    </row>
    <row r="61" spans="1:35" s="736" customFormat="1" ht="14.25" customHeight="1">
      <c r="A61" s="747">
        <v>51</v>
      </c>
      <c r="B61" s="552" t="s">
        <v>513</v>
      </c>
      <c r="C61" s="745" t="s">
        <v>563</v>
      </c>
      <c r="D61" s="550" t="s">
        <v>223</v>
      </c>
      <c r="E61" s="550" t="s">
        <v>570</v>
      </c>
      <c r="F61" s="550" t="s">
        <v>223</v>
      </c>
      <c r="G61" s="763"/>
      <c r="H61" s="762"/>
      <c r="I61" s="756">
        <v>1</v>
      </c>
      <c r="J61" s="755">
        <v>8000</v>
      </c>
      <c r="K61" s="738">
        <f t="shared" si="9"/>
        <v>8000</v>
      </c>
      <c r="L61" s="754">
        <v>65</v>
      </c>
      <c r="M61" s="748"/>
      <c r="N61" s="748"/>
      <c r="O61" s="748"/>
      <c r="P61" s="748"/>
      <c r="Q61" s="759"/>
      <c r="R61" s="759"/>
      <c r="S61" s="751"/>
      <c r="T61" s="753">
        <f t="shared" si="5"/>
        <v>1</v>
      </c>
      <c r="U61" s="752"/>
      <c r="V61" s="738">
        <f t="shared" si="6"/>
        <v>5200</v>
      </c>
      <c r="W61" s="751">
        <f t="shared" si="7"/>
        <v>59800</v>
      </c>
      <c r="AI61" s="751">
        <f t="shared" si="8"/>
        <v>59800</v>
      </c>
    </row>
    <row r="62" spans="1:35" s="736" customFormat="1" ht="14.25" customHeight="1">
      <c r="A62" s="747">
        <v>52</v>
      </c>
      <c r="B62" s="764" t="s">
        <v>580</v>
      </c>
      <c r="C62" s="745" t="s">
        <v>563</v>
      </c>
      <c r="D62" s="550" t="s">
        <v>579</v>
      </c>
      <c r="E62" s="550" t="s">
        <v>570</v>
      </c>
      <c r="F62" s="550" t="s">
        <v>579</v>
      </c>
      <c r="G62" s="755"/>
      <c r="H62" s="755"/>
      <c r="I62" s="756">
        <v>94</v>
      </c>
      <c r="J62" s="755">
        <v>8000</v>
      </c>
      <c r="K62" s="738">
        <f t="shared" si="9"/>
        <v>752000</v>
      </c>
      <c r="L62" s="754">
        <v>65</v>
      </c>
      <c r="M62" s="748"/>
      <c r="N62" s="748"/>
      <c r="O62" s="748"/>
      <c r="P62" s="748"/>
      <c r="Q62" s="748"/>
      <c r="R62" s="748"/>
      <c r="S62" s="751"/>
      <c r="T62" s="753">
        <f t="shared" si="5"/>
        <v>94</v>
      </c>
      <c r="U62" s="752"/>
      <c r="V62" s="738">
        <f t="shared" si="6"/>
        <v>488800</v>
      </c>
      <c r="W62" s="751">
        <f t="shared" si="7"/>
        <v>5621200</v>
      </c>
      <c r="AI62" s="751">
        <f t="shared" si="8"/>
        <v>5621200</v>
      </c>
    </row>
    <row r="63" spans="1:35" s="736" customFormat="1" ht="14.25" customHeight="1">
      <c r="A63" s="747">
        <v>53</v>
      </c>
      <c r="B63" s="750" t="s">
        <v>578</v>
      </c>
      <c r="C63" s="745" t="s">
        <v>563</v>
      </c>
      <c r="D63" s="550" t="s">
        <v>577</v>
      </c>
      <c r="E63" s="550" t="s">
        <v>570</v>
      </c>
      <c r="F63" s="550" t="s">
        <v>577</v>
      </c>
      <c r="G63" s="763"/>
      <c r="H63" s="762"/>
      <c r="I63" s="756">
        <v>14</v>
      </c>
      <c r="J63" s="755">
        <v>8000</v>
      </c>
      <c r="K63" s="738">
        <f t="shared" si="9"/>
        <v>112000</v>
      </c>
      <c r="L63" s="754">
        <v>80</v>
      </c>
      <c r="M63" s="748"/>
      <c r="N63" s="748"/>
      <c r="O63" s="748"/>
      <c r="P63" s="748"/>
      <c r="Q63" s="748"/>
      <c r="R63" s="747"/>
      <c r="S63" s="751"/>
      <c r="T63" s="753">
        <f t="shared" si="5"/>
        <v>14</v>
      </c>
      <c r="U63" s="752"/>
      <c r="V63" s="738">
        <f t="shared" si="6"/>
        <v>72800</v>
      </c>
      <c r="W63" s="751">
        <f t="shared" si="7"/>
        <v>837200</v>
      </c>
      <c r="AI63" s="751">
        <f t="shared" si="8"/>
        <v>837200</v>
      </c>
    </row>
    <row r="64" spans="1:35" s="736" customFormat="1" ht="14.25" customHeight="1">
      <c r="A64" s="747">
        <v>54</v>
      </c>
      <c r="B64" s="764" t="s">
        <v>576</v>
      </c>
      <c r="C64" s="745" t="s">
        <v>563</v>
      </c>
      <c r="D64" s="550" t="s">
        <v>575</v>
      </c>
      <c r="E64" s="550" t="s">
        <v>561</v>
      </c>
      <c r="F64" s="550" t="s">
        <v>575</v>
      </c>
      <c r="G64" s="755"/>
      <c r="H64" s="755"/>
      <c r="I64" s="756">
        <v>8</v>
      </c>
      <c r="J64" s="755">
        <v>8000</v>
      </c>
      <c r="K64" s="738">
        <f t="shared" si="9"/>
        <v>64000</v>
      </c>
      <c r="L64" s="754">
        <v>65</v>
      </c>
      <c r="M64" s="748"/>
      <c r="N64" s="748"/>
      <c r="O64" s="748"/>
      <c r="P64" s="748"/>
      <c r="Q64" s="748"/>
      <c r="R64" s="748"/>
      <c r="S64" s="751"/>
      <c r="T64" s="753">
        <f t="shared" si="5"/>
        <v>8</v>
      </c>
      <c r="U64" s="752"/>
      <c r="V64" s="738">
        <f t="shared" si="6"/>
        <v>41600</v>
      </c>
      <c r="W64" s="751">
        <f t="shared" si="7"/>
        <v>478400</v>
      </c>
      <c r="AI64" s="751">
        <f t="shared" si="8"/>
        <v>478400</v>
      </c>
    </row>
    <row r="65" spans="1:35" s="736" customFormat="1" ht="14.25" customHeight="1">
      <c r="A65" s="747">
        <v>55</v>
      </c>
      <c r="B65" s="765" t="s">
        <v>574</v>
      </c>
      <c r="C65" s="745" t="s">
        <v>563</v>
      </c>
      <c r="D65" s="550" t="s">
        <v>572</v>
      </c>
      <c r="E65" s="550" t="s">
        <v>561</v>
      </c>
      <c r="F65" s="550" t="s">
        <v>572</v>
      </c>
      <c r="G65" s="763"/>
      <c r="H65" s="762"/>
      <c r="I65" s="756">
        <v>54</v>
      </c>
      <c r="J65" s="755">
        <v>8000</v>
      </c>
      <c r="K65" s="738">
        <f t="shared" si="9"/>
        <v>432000</v>
      </c>
      <c r="L65" s="754">
        <v>65</v>
      </c>
      <c r="M65" s="748"/>
      <c r="N65" s="748"/>
      <c r="O65" s="748"/>
      <c r="P65" s="748"/>
      <c r="Q65" s="759"/>
      <c r="R65" s="759"/>
      <c r="S65" s="751"/>
      <c r="T65" s="753">
        <f t="shared" si="5"/>
        <v>54</v>
      </c>
      <c r="U65" s="752"/>
      <c r="V65" s="738">
        <f t="shared" si="6"/>
        <v>280800</v>
      </c>
      <c r="W65" s="751">
        <f t="shared" si="7"/>
        <v>3229200</v>
      </c>
      <c r="AI65" s="751">
        <f t="shared" si="8"/>
        <v>3229200</v>
      </c>
    </row>
    <row r="66" spans="1:35" s="736" customFormat="1" ht="14.25" customHeight="1">
      <c r="A66" s="747">
        <v>56</v>
      </c>
      <c r="B66" s="764" t="s">
        <v>573</v>
      </c>
      <c r="C66" s="745" t="s">
        <v>563</v>
      </c>
      <c r="D66" s="550" t="s">
        <v>572</v>
      </c>
      <c r="E66" s="550" t="s">
        <v>561</v>
      </c>
      <c r="F66" s="550" t="s">
        <v>572</v>
      </c>
      <c r="G66" s="763"/>
      <c r="H66" s="762"/>
      <c r="I66" s="756">
        <v>55</v>
      </c>
      <c r="J66" s="755">
        <v>8000</v>
      </c>
      <c r="K66" s="738">
        <f t="shared" si="9"/>
        <v>440000</v>
      </c>
      <c r="L66" s="754">
        <v>65</v>
      </c>
      <c r="M66" s="748"/>
      <c r="N66" s="748"/>
      <c r="O66" s="748"/>
      <c r="P66" s="748"/>
      <c r="Q66" s="748"/>
      <c r="R66" s="747"/>
      <c r="S66" s="751"/>
      <c r="T66" s="753">
        <f t="shared" si="5"/>
        <v>55</v>
      </c>
      <c r="U66" s="752"/>
      <c r="V66" s="738">
        <f t="shared" si="6"/>
        <v>286000</v>
      </c>
      <c r="W66" s="751">
        <f t="shared" si="7"/>
        <v>3289000</v>
      </c>
      <c r="AI66" s="751">
        <f t="shared" si="8"/>
        <v>3289000</v>
      </c>
    </row>
    <row r="67" spans="1:35" s="736" customFormat="1" ht="14.25" customHeight="1">
      <c r="A67" s="747">
        <v>57</v>
      </c>
      <c r="B67" s="764" t="s">
        <v>571</v>
      </c>
      <c r="C67" s="745" t="s">
        <v>563</v>
      </c>
      <c r="D67" s="550" t="s">
        <v>569</v>
      </c>
      <c r="E67" s="550" t="s">
        <v>570</v>
      </c>
      <c r="F67" s="550" t="s">
        <v>569</v>
      </c>
      <c r="G67" s="763"/>
      <c r="H67" s="762"/>
      <c r="I67" s="756">
        <v>4</v>
      </c>
      <c r="J67" s="755">
        <v>8000</v>
      </c>
      <c r="K67" s="738">
        <f t="shared" si="9"/>
        <v>32000</v>
      </c>
      <c r="L67" s="751">
        <v>65</v>
      </c>
      <c r="M67" s="748"/>
      <c r="N67" s="748"/>
      <c r="O67" s="748"/>
      <c r="P67" s="748"/>
      <c r="Q67" s="759"/>
      <c r="R67" s="759"/>
      <c r="S67" s="751"/>
      <c r="T67" s="753">
        <f t="shared" si="5"/>
        <v>4</v>
      </c>
      <c r="U67" s="752"/>
      <c r="V67" s="738">
        <f t="shared" si="6"/>
        <v>20800</v>
      </c>
      <c r="W67" s="751">
        <f t="shared" si="7"/>
        <v>239200</v>
      </c>
      <c r="AI67" s="751">
        <f t="shared" si="8"/>
        <v>239200</v>
      </c>
    </row>
    <row r="68" spans="1:35" s="736" customFormat="1" ht="14.25" customHeight="1">
      <c r="A68" s="747">
        <v>58</v>
      </c>
      <c r="B68" s="750" t="s">
        <v>438</v>
      </c>
      <c r="C68" s="745" t="s">
        <v>563</v>
      </c>
      <c r="D68" s="550" t="s">
        <v>301</v>
      </c>
      <c r="E68" s="550" t="s">
        <v>561</v>
      </c>
      <c r="F68" s="550" t="s">
        <v>301</v>
      </c>
      <c r="G68" s="755"/>
      <c r="H68" s="755"/>
      <c r="I68" s="756">
        <v>3</v>
      </c>
      <c r="J68" s="755">
        <v>1000</v>
      </c>
      <c r="K68" s="738">
        <f t="shared" si="9"/>
        <v>3000</v>
      </c>
      <c r="L68" s="754">
        <v>40</v>
      </c>
      <c r="M68" s="748"/>
      <c r="N68" s="748"/>
      <c r="O68" s="748"/>
      <c r="P68" s="748">
        <f t="shared" ref="P68:P75" si="10">SUM(K68*L68%)</f>
        <v>1200</v>
      </c>
      <c r="Q68" s="748"/>
      <c r="R68" s="748"/>
      <c r="S68" s="751"/>
      <c r="T68" s="753">
        <f t="shared" si="5"/>
        <v>3</v>
      </c>
      <c r="U68" s="752"/>
      <c r="V68" s="738">
        <f t="shared" si="6"/>
        <v>3150</v>
      </c>
      <c r="W68" s="751">
        <f t="shared" si="7"/>
        <v>36225</v>
      </c>
      <c r="AI68" s="751">
        <f t="shared" si="8"/>
        <v>36225</v>
      </c>
    </row>
    <row r="69" spans="1:35" s="736" customFormat="1" ht="14.25" customHeight="1">
      <c r="A69" s="747">
        <v>59</v>
      </c>
      <c r="B69" s="750" t="s">
        <v>568</v>
      </c>
      <c r="C69" s="745" t="s">
        <v>563</v>
      </c>
      <c r="D69" s="550" t="s">
        <v>301</v>
      </c>
      <c r="E69" s="550" t="s">
        <v>561</v>
      </c>
      <c r="F69" s="550" t="s">
        <v>301</v>
      </c>
      <c r="G69" s="755"/>
      <c r="H69" s="755"/>
      <c r="I69" s="756">
        <v>6</v>
      </c>
      <c r="J69" s="755">
        <v>1000</v>
      </c>
      <c r="K69" s="738">
        <f t="shared" si="9"/>
        <v>6000</v>
      </c>
      <c r="L69" s="754">
        <v>40</v>
      </c>
      <c r="M69" s="748"/>
      <c r="N69" s="748"/>
      <c r="O69" s="748"/>
      <c r="P69" s="748">
        <f t="shared" si="10"/>
        <v>2400</v>
      </c>
      <c r="Q69" s="748"/>
      <c r="R69" s="748"/>
      <c r="S69" s="751"/>
      <c r="T69" s="753">
        <f t="shared" si="5"/>
        <v>6</v>
      </c>
      <c r="U69" s="752"/>
      <c r="V69" s="738">
        <f t="shared" si="6"/>
        <v>6300</v>
      </c>
      <c r="W69" s="751">
        <f t="shared" si="7"/>
        <v>72450</v>
      </c>
      <c r="AI69" s="751">
        <f t="shared" si="8"/>
        <v>72450</v>
      </c>
    </row>
    <row r="70" spans="1:35" s="736" customFormat="1" ht="14.25" customHeight="1">
      <c r="A70" s="747">
        <v>60</v>
      </c>
      <c r="B70" s="565" t="s">
        <v>432</v>
      </c>
      <c r="C70" s="745" t="s">
        <v>563</v>
      </c>
      <c r="D70" s="550" t="s">
        <v>301</v>
      </c>
      <c r="E70" s="550" t="s">
        <v>561</v>
      </c>
      <c r="F70" s="550" t="s">
        <v>301</v>
      </c>
      <c r="G70" s="755"/>
      <c r="H70" s="755"/>
      <c r="I70" s="756">
        <v>4</v>
      </c>
      <c r="J70" s="755">
        <v>1000</v>
      </c>
      <c r="K70" s="738">
        <f t="shared" si="9"/>
        <v>4000</v>
      </c>
      <c r="L70" s="754">
        <v>40</v>
      </c>
      <c r="M70" s="748"/>
      <c r="N70" s="748"/>
      <c r="O70" s="748"/>
      <c r="P70" s="748">
        <f t="shared" si="10"/>
        <v>1600</v>
      </c>
      <c r="Q70" s="748"/>
      <c r="R70" s="748"/>
      <c r="S70" s="751"/>
      <c r="T70" s="753">
        <f t="shared" si="5"/>
        <v>4</v>
      </c>
      <c r="U70" s="752"/>
      <c r="V70" s="738">
        <f t="shared" si="6"/>
        <v>4200</v>
      </c>
      <c r="W70" s="751">
        <f t="shared" si="7"/>
        <v>48300</v>
      </c>
      <c r="AI70" s="751">
        <f t="shared" si="8"/>
        <v>48300</v>
      </c>
    </row>
    <row r="71" spans="1:35" s="736" customFormat="1" ht="14.25" customHeight="1">
      <c r="A71" s="747">
        <v>61</v>
      </c>
      <c r="B71" s="750" t="s">
        <v>567</v>
      </c>
      <c r="C71" s="745" t="s">
        <v>563</v>
      </c>
      <c r="D71" s="550" t="s">
        <v>301</v>
      </c>
      <c r="E71" s="550" t="s">
        <v>561</v>
      </c>
      <c r="F71" s="550" t="s">
        <v>301</v>
      </c>
      <c r="G71" s="755"/>
      <c r="H71" s="755"/>
      <c r="I71" s="756">
        <v>3</v>
      </c>
      <c r="J71" s="755">
        <v>1000</v>
      </c>
      <c r="K71" s="738">
        <f t="shared" si="9"/>
        <v>3000</v>
      </c>
      <c r="L71" s="754">
        <v>40</v>
      </c>
      <c r="M71" s="748"/>
      <c r="N71" s="748"/>
      <c r="O71" s="748"/>
      <c r="P71" s="748">
        <f t="shared" si="10"/>
        <v>1200</v>
      </c>
      <c r="Q71" s="748"/>
      <c r="R71" s="748"/>
      <c r="S71" s="751"/>
      <c r="T71" s="753">
        <f t="shared" si="5"/>
        <v>3</v>
      </c>
      <c r="U71" s="752"/>
      <c r="V71" s="738">
        <f t="shared" si="6"/>
        <v>3150</v>
      </c>
      <c r="W71" s="751">
        <f t="shared" si="7"/>
        <v>36225</v>
      </c>
      <c r="AI71" s="751">
        <f t="shared" si="8"/>
        <v>36225</v>
      </c>
    </row>
    <row r="72" spans="1:35" s="736" customFormat="1" ht="14.25" customHeight="1">
      <c r="A72" s="747">
        <v>62</v>
      </c>
      <c r="B72" s="565" t="s">
        <v>431</v>
      </c>
      <c r="C72" s="745" t="s">
        <v>563</v>
      </c>
      <c r="D72" s="550" t="s">
        <v>301</v>
      </c>
      <c r="E72" s="550" t="s">
        <v>561</v>
      </c>
      <c r="F72" s="550" t="s">
        <v>301</v>
      </c>
      <c r="G72" s="755"/>
      <c r="H72" s="755"/>
      <c r="I72" s="756">
        <v>2</v>
      </c>
      <c r="J72" s="755">
        <v>1000</v>
      </c>
      <c r="K72" s="738">
        <f t="shared" si="9"/>
        <v>2000</v>
      </c>
      <c r="L72" s="754">
        <v>40</v>
      </c>
      <c r="M72" s="748"/>
      <c r="N72" s="748"/>
      <c r="O72" s="748"/>
      <c r="P72" s="748">
        <f t="shared" si="10"/>
        <v>800</v>
      </c>
      <c r="Q72" s="748"/>
      <c r="R72" s="748"/>
      <c r="S72" s="751"/>
      <c r="T72" s="753">
        <f t="shared" si="5"/>
        <v>2</v>
      </c>
      <c r="U72" s="752"/>
      <c r="V72" s="738">
        <f t="shared" si="6"/>
        <v>2100</v>
      </c>
      <c r="W72" s="751">
        <f t="shared" si="7"/>
        <v>24150</v>
      </c>
      <c r="AI72" s="751">
        <f t="shared" si="8"/>
        <v>24150</v>
      </c>
    </row>
    <row r="73" spans="1:35" s="736" customFormat="1" ht="14.25" customHeight="1">
      <c r="A73" s="747">
        <v>63</v>
      </c>
      <c r="B73" s="552" t="s">
        <v>566</v>
      </c>
      <c r="C73" s="745" t="s">
        <v>563</v>
      </c>
      <c r="D73" s="550" t="s">
        <v>301</v>
      </c>
      <c r="E73" s="550" t="s">
        <v>561</v>
      </c>
      <c r="F73" s="550" t="s">
        <v>301</v>
      </c>
      <c r="G73" s="755"/>
      <c r="H73" s="755"/>
      <c r="I73" s="756">
        <v>2</v>
      </c>
      <c r="J73" s="755">
        <v>1000</v>
      </c>
      <c r="K73" s="738">
        <f t="shared" si="9"/>
        <v>2000</v>
      </c>
      <c r="L73" s="754">
        <v>40</v>
      </c>
      <c r="M73" s="748"/>
      <c r="N73" s="748"/>
      <c r="O73" s="748"/>
      <c r="P73" s="748">
        <f t="shared" si="10"/>
        <v>800</v>
      </c>
      <c r="Q73" s="748"/>
      <c r="R73" s="748"/>
      <c r="S73" s="751"/>
      <c r="T73" s="753">
        <f t="shared" si="5"/>
        <v>2</v>
      </c>
      <c r="U73" s="752"/>
      <c r="V73" s="738">
        <f t="shared" si="6"/>
        <v>2100</v>
      </c>
      <c r="W73" s="751">
        <f t="shared" si="7"/>
        <v>24150</v>
      </c>
      <c r="AI73" s="751">
        <f t="shared" si="8"/>
        <v>24150</v>
      </c>
    </row>
    <row r="74" spans="1:35" s="736" customFormat="1" ht="14.25" customHeight="1">
      <c r="A74" s="747">
        <v>64</v>
      </c>
      <c r="B74" s="750" t="s">
        <v>439</v>
      </c>
      <c r="C74" s="745" t="s">
        <v>563</v>
      </c>
      <c r="D74" s="550" t="s">
        <v>301</v>
      </c>
      <c r="E74" s="550" t="s">
        <v>561</v>
      </c>
      <c r="F74" s="550" t="s">
        <v>301</v>
      </c>
      <c r="G74" s="755"/>
      <c r="H74" s="755"/>
      <c r="I74" s="756">
        <v>6</v>
      </c>
      <c r="J74" s="755">
        <v>1000</v>
      </c>
      <c r="K74" s="738">
        <f t="shared" si="9"/>
        <v>6000</v>
      </c>
      <c r="L74" s="754">
        <v>40</v>
      </c>
      <c r="M74" s="748"/>
      <c r="N74" s="748"/>
      <c r="O74" s="748"/>
      <c r="P74" s="748">
        <f t="shared" si="10"/>
        <v>2400</v>
      </c>
      <c r="Q74" s="748"/>
      <c r="R74" s="748"/>
      <c r="S74" s="751"/>
      <c r="T74" s="753">
        <f t="shared" si="5"/>
        <v>6</v>
      </c>
      <c r="U74" s="752"/>
      <c r="V74" s="738">
        <f t="shared" si="6"/>
        <v>6300</v>
      </c>
      <c r="W74" s="751">
        <f t="shared" si="7"/>
        <v>72450</v>
      </c>
      <c r="AI74" s="751">
        <f t="shared" si="8"/>
        <v>72450</v>
      </c>
    </row>
    <row r="75" spans="1:35" s="736" customFormat="1" ht="14.25" customHeight="1">
      <c r="A75" s="747">
        <v>65</v>
      </c>
      <c r="B75" s="761" t="s">
        <v>437</v>
      </c>
      <c r="C75" s="745" t="s">
        <v>563</v>
      </c>
      <c r="D75" s="550" t="s">
        <v>301</v>
      </c>
      <c r="E75" s="550" t="s">
        <v>561</v>
      </c>
      <c r="F75" s="550" t="s">
        <v>301</v>
      </c>
      <c r="G75" s="755"/>
      <c r="H75" s="755"/>
      <c r="I75" s="756"/>
      <c r="J75" s="755">
        <v>1000</v>
      </c>
      <c r="K75" s="738">
        <f t="shared" si="9"/>
        <v>0</v>
      </c>
      <c r="L75" s="754">
        <v>40</v>
      </c>
      <c r="M75" s="748"/>
      <c r="N75" s="748"/>
      <c r="O75" s="748"/>
      <c r="P75" s="748">
        <f t="shared" si="10"/>
        <v>0</v>
      </c>
      <c r="Q75" s="748"/>
      <c r="R75" s="748"/>
      <c r="S75" s="751"/>
      <c r="T75" s="753">
        <f t="shared" ref="T75:T87" si="11">+I75</f>
        <v>0</v>
      </c>
      <c r="U75" s="752"/>
      <c r="V75" s="738">
        <f t="shared" ref="V75:V87" si="12">SUM(I75*J75+G75*H75)*65%+Q75+R75+P75</f>
        <v>0</v>
      </c>
      <c r="W75" s="751">
        <f t="shared" ref="W75:W87" si="13">SUM(V75*11.5)</f>
        <v>0</v>
      </c>
      <c r="AI75" s="751">
        <f t="shared" ref="AI75:AI87" si="14">SUM(V75*11.5)</f>
        <v>0</v>
      </c>
    </row>
    <row r="76" spans="1:35" s="736" customFormat="1" ht="14.25" customHeight="1">
      <c r="A76" s="747">
        <v>66</v>
      </c>
      <c r="B76" s="760" t="s">
        <v>388</v>
      </c>
      <c r="C76" s="745" t="s">
        <v>563</v>
      </c>
      <c r="D76" s="550" t="s">
        <v>565</v>
      </c>
      <c r="E76" s="550" t="s">
        <v>561</v>
      </c>
      <c r="F76" s="550" t="s">
        <v>565</v>
      </c>
      <c r="G76" s="755"/>
      <c r="H76" s="755"/>
      <c r="I76" s="756"/>
      <c r="J76" s="755">
        <v>10000</v>
      </c>
      <c r="K76" s="738">
        <f t="shared" ref="K76" si="15">SUM(I76*J76)+G76*H76</f>
        <v>0</v>
      </c>
      <c r="L76" s="754">
        <v>65</v>
      </c>
      <c r="M76" s="759"/>
      <c r="N76" s="759"/>
      <c r="O76" s="759"/>
      <c r="P76" s="759"/>
      <c r="Q76" s="748"/>
      <c r="R76" s="748">
        <v>5000</v>
      </c>
      <c r="S76" s="751"/>
      <c r="T76" s="753">
        <f t="shared" si="11"/>
        <v>0</v>
      </c>
      <c r="U76" s="752"/>
      <c r="V76" s="738">
        <f t="shared" si="12"/>
        <v>5000</v>
      </c>
      <c r="W76" s="751">
        <f t="shared" si="13"/>
        <v>57500</v>
      </c>
      <c r="AI76" s="751">
        <f t="shared" si="14"/>
        <v>57500</v>
      </c>
    </row>
    <row r="77" spans="1:35" s="736" customFormat="1" ht="14.25" customHeight="1">
      <c r="A77" s="747">
        <v>67</v>
      </c>
      <c r="B77" s="750" t="s">
        <v>366</v>
      </c>
      <c r="C77" s="745" t="s">
        <v>563</v>
      </c>
      <c r="D77" s="550" t="s">
        <v>493</v>
      </c>
      <c r="E77" s="550" t="s">
        <v>561</v>
      </c>
      <c r="F77" s="550" t="s">
        <v>493</v>
      </c>
      <c r="G77" s="755"/>
      <c r="H77" s="755"/>
      <c r="I77" s="756"/>
      <c r="J77" s="755"/>
      <c r="K77" s="738"/>
      <c r="L77" s="754"/>
      <c r="M77" s="748"/>
      <c r="N77" s="748"/>
      <c r="O77" s="748"/>
      <c r="P77" s="748"/>
      <c r="Q77" s="748"/>
      <c r="R77" s="748">
        <v>10000</v>
      </c>
      <c r="S77" s="751"/>
      <c r="T77" s="753">
        <f t="shared" si="11"/>
        <v>0</v>
      </c>
      <c r="U77" s="752"/>
      <c r="V77" s="738">
        <f t="shared" si="12"/>
        <v>10000</v>
      </c>
      <c r="W77" s="751">
        <f t="shared" si="13"/>
        <v>115000</v>
      </c>
      <c r="AI77" s="751">
        <f t="shared" si="14"/>
        <v>115000</v>
      </c>
    </row>
    <row r="78" spans="1:35" s="736" customFormat="1" ht="14.25" customHeight="1">
      <c r="A78" s="747">
        <v>68</v>
      </c>
      <c r="B78" s="750" t="s">
        <v>323</v>
      </c>
      <c r="C78" s="745" t="s">
        <v>563</v>
      </c>
      <c r="D78" s="550" t="s">
        <v>322</v>
      </c>
      <c r="E78" s="550" t="s">
        <v>561</v>
      </c>
      <c r="F78" s="550" t="s">
        <v>322</v>
      </c>
      <c r="G78" s="755"/>
      <c r="H78" s="755"/>
      <c r="I78" s="756"/>
      <c r="J78" s="755"/>
      <c r="K78" s="738"/>
      <c r="L78" s="754"/>
      <c r="M78" s="748"/>
      <c r="N78" s="748"/>
      <c r="O78" s="748"/>
      <c r="P78" s="748"/>
      <c r="Q78" s="748"/>
      <c r="R78" s="748">
        <v>20000</v>
      </c>
      <c r="S78" s="751"/>
      <c r="T78" s="753">
        <f t="shared" si="11"/>
        <v>0</v>
      </c>
      <c r="U78" s="752"/>
      <c r="V78" s="738">
        <f t="shared" si="12"/>
        <v>20000</v>
      </c>
      <c r="W78" s="751">
        <f t="shared" si="13"/>
        <v>230000</v>
      </c>
      <c r="AI78" s="751">
        <f t="shared" si="14"/>
        <v>230000</v>
      </c>
    </row>
    <row r="79" spans="1:35" s="736" customFormat="1" ht="14.25" customHeight="1">
      <c r="A79" s="747">
        <v>69</v>
      </c>
      <c r="B79" s="750" t="s">
        <v>564</v>
      </c>
      <c r="C79" s="745" t="s">
        <v>563</v>
      </c>
      <c r="D79" s="576" t="s">
        <v>562</v>
      </c>
      <c r="E79" s="550" t="s">
        <v>561</v>
      </c>
      <c r="F79" s="576" t="s">
        <v>560</v>
      </c>
      <c r="G79" s="755">
        <v>1</v>
      </c>
      <c r="H79" s="755">
        <v>12000</v>
      </c>
      <c r="I79" s="756"/>
      <c r="J79" s="755"/>
      <c r="K79" s="738"/>
      <c r="L79" s="754"/>
      <c r="M79" s="748"/>
      <c r="N79" s="748"/>
      <c r="O79" s="748"/>
      <c r="P79" s="748"/>
      <c r="Q79" s="748"/>
      <c r="R79" s="748">
        <v>20000</v>
      </c>
      <c r="S79" s="751"/>
      <c r="T79" s="753">
        <f t="shared" si="11"/>
        <v>0</v>
      </c>
      <c r="U79" s="752"/>
      <c r="V79" s="738">
        <f t="shared" si="12"/>
        <v>27800</v>
      </c>
      <c r="W79" s="751">
        <f t="shared" si="13"/>
        <v>319700</v>
      </c>
      <c r="AI79" s="751">
        <f t="shared" si="14"/>
        <v>319700</v>
      </c>
    </row>
    <row r="80" spans="1:35" s="736" customFormat="1" ht="14.25" customHeight="1">
      <c r="A80" s="747">
        <v>70</v>
      </c>
      <c r="B80" s="750" t="s">
        <v>559</v>
      </c>
      <c r="C80" s="745" t="s">
        <v>558</v>
      </c>
      <c r="D80" s="550"/>
      <c r="E80" s="550"/>
      <c r="F80" s="550"/>
      <c r="G80" s="755"/>
      <c r="H80" s="755"/>
      <c r="I80" s="756"/>
      <c r="J80" s="755"/>
      <c r="K80" s="738"/>
      <c r="L80" s="754"/>
      <c r="M80" s="748"/>
      <c r="N80" s="748"/>
      <c r="O80" s="748"/>
      <c r="P80" s="748"/>
      <c r="Q80" s="748"/>
      <c r="R80" s="748"/>
      <c r="S80" s="751"/>
      <c r="T80" s="753">
        <f t="shared" si="11"/>
        <v>0</v>
      </c>
      <c r="U80" s="752"/>
      <c r="V80" s="738">
        <f t="shared" si="12"/>
        <v>0</v>
      </c>
      <c r="W80" s="751">
        <f t="shared" si="13"/>
        <v>0</v>
      </c>
      <c r="AI80" s="751">
        <f t="shared" si="14"/>
        <v>0</v>
      </c>
    </row>
    <row r="81" spans="1:53" s="736" customFormat="1" ht="14.25" customHeight="1">
      <c r="A81" s="747">
        <v>71</v>
      </c>
      <c r="B81" s="750" t="s">
        <v>557</v>
      </c>
      <c r="C81" s="745" t="s">
        <v>556</v>
      </c>
      <c r="D81" s="550"/>
      <c r="E81" s="550"/>
      <c r="F81" s="550"/>
      <c r="G81" s="755"/>
      <c r="H81" s="755"/>
      <c r="I81" s="756"/>
      <c r="J81" s="755"/>
      <c r="K81" s="738"/>
      <c r="L81" s="754"/>
      <c r="M81" s="748"/>
      <c r="N81" s="748"/>
      <c r="O81" s="748"/>
      <c r="P81" s="748"/>
      <c r="Q81" s="748"/>
      <c r="R81" s="748"/>
      <c r="S81" s="751"/>
      <c r="T81" s="753">
        <f t="shared" si="11"/>
        <v>0</v>
      </c>
      <c r="U81" s="752"/>
      <c r="V81" s="738">
        <f t="shared" si="12"/>
        <v>0</v>
      </c>
      <c r="W81" s="751">
        <f t="shared" si="13"/>
        <v>0</v>
      </c>
      <c r="AI81" s="751">
        <f t="shared" si="14"/>
        <v>0</v>
      </c>
    </row>
    <row r="82" spans="1:53" s="736" customFormat="1" ht="14.25" customHeight="1">
      <c r="A82" s="747">
        <v>72</v>
      </c>
      <c r="B82" s="758" t="s">
        <v>555</v>
      </c>
      <c r="C82" s="749" t="s">
        <v>553</v>
      </c>
      <c r="D82" s="550"/>
      <c r="E82" s="550"/>
      <c r="F82" s="550"/>
      <c r="G82" s="755"/>
      <c r="H82" s="755"/>
      <c r="I82" s="756"/>
      <c r="J82" s="755"/>
      <c r="K82" s="738"/>
      <c r="L82" s="754"/>
      <c r="M82" s="748"/>
      <c r="N82" s="748"/>
      <c r="O82" s="748"/>
      <c r="P82" s="748"/>
      <c r="Q82" s="748"/>
      <c r="R82" s="748"/>
      <c r="S82" s="751"/>
      <c r="T82" s="753">
        <f t="shared" si="11"/>
        <v>0</v>
      </c>
      <c r="U82" s="752"/>
      <c r="V82" s="738">
        <f t="shared" si="12"/>
        <v>0</v>
      </c>
      <c r="W82" s="751">
        <f t="shared" si="13"/>
        <v>0</v>
      </c>
      <c r="AI82" s="751">
        <f t="shared" si="14"/>
        <v>0</v>
      </c>
    </row>
    <row r="83" spans="1:53" s="736" customFormat="1" ht="14.25" customHeight="1">
      <c r="A83" s="747">
        <v>73</v>
      </c>
      <c r="B83" s="758" t="s">
        <v>554</v>
      </c>
      <c r="C83" s="749" t="s">
        <v>553</v>
      </c>
      <c r="D83" s="550"/>
      <c r="E83" s="550"/>
      <c r="F83" s="550"/>
      <c r="G83" s="755"/>
      <c r="H83" s="755"/>
      <c r="I83" s="756"/>
      <c r="J83" s="755"/>
      <c r="K83" s="738"/>
      <c r="L83" s="754"/>
      <c r="M83" s="748"/>
      <c r="N83" s="748"/>
      <c r="O83" s="748"/>
      <c r="P83" s="748"/>
      <c r="Q83" s="748"/>
      <c r="R83" s="748"/>
      <c r="S83" s="751"/>
      <c r="T83" s="753">
        <f t="shared" si="11"/>
        <v>0</v>
      </c>
      <c r="U83" s="752"/>
      <c r="V83" s="738">
        <f t="shared" si="12"/>
        <v>0</v>
      </c>
      <c r="W83" s="751">
        <f t="shared" si="13"/>
        <v>0</v>
      </c>
      <c r="AI83" s="751">
        <f t="shared" si="14"/>
        <v>0</v>
      </c>
    </row>
    <row r="84" spans="1:53" s="736" customFormat="1" ht="14.25" customHeight="1">
      <c r="A84" s="747">
        <v>74</v>
      </c>
      <c r="B84" s="757" t="s">
        <v>552</v>
      </c>
      <c r="C84" s="750" t="s">
        <v>551</v>
      </c>
      <c r="D84" s="550"/>
      <c r="E84" s="550"/>
      <c r="F84" s="550"/>
      <c r="G84" s="755"/>
      <c r="H84" s="755"/>
      <c r="I84" s="756"/>
      <c r="J84" s="755"/>
      <c r="K84" s="738"/>
      <c r="L84" s="754"/>
      <c r="M84" s="748"/>
      <c r="N84" s="748"/>
      <c r="O84" s="748"/>
      <c r="P84" s="748"/>
      <c r="Q84" s="748"/>
      <c r="R84" s="748"/>
      <c r="S84" s="751"/>
      <c r="T84" s="753">
        <f t="shared" si="11"/>
        <v>0</v>
      </c>
      <c r="U84" s="752"/>
      <c r="V84" s="738">
        <f t="shared" si="12"/>
        <v>0</v>
      </c>
      <c r="W84" s="751">
        <f t="shared" si="13"/>
        <v>0</v>
      </c>
      <c r="AI84" s="751">
        <f t="shared" si="14"/>
        <v>0</v>
      </c>
    </row>
    <row r="85" spans="1:53" s="736" customFormat="1" ht="14.25" customHeight="1">
      <c r="A85" s="747">
        <v>75</v>
      </c>
      <c r="B85" s="750" t="s">
        <v>550</v>
      </c>
      <c r="C85" s="749" t="s">
        <v>549</v>
      </c>
      <c r="D85" s="564"/>
      <c r="E85" s="564"/>
      <c r="F85" s="564"/>
      <c r="G85" s="743"/>
      <c r="H85" s="743"/>
      <c r="I85" s="744"/>
      <c r="J85" s="743"/>
      <c r="K85" s="743"/>
      <c r="L85" s="742"/>
      <c r="M85" s="741"/>
      <c r="N85" s="741"/>
      <c r="O85" s="741"/>
      <c r="P85" s="741"/>
      <c r="Q85" s="741"/>
      <c r="R85" s="748"/>
      <c r="S85" s="737"/>
      <c r="T85" s="740">
        <f t="shared" si="11"/>
        <v>0</v>
      </c>
      <c r="U85" s="739"/>
      <c r="V85" s="738">
        <f t="shared" si="12"/>
        <v>0</v>
      </c>
      <c r="W85" s="737">
        <f t="shared" si="13"/>
        <v>0</v>
      </c>
      <c r="AI85" s="737">
        <f t="shared" si="14"/>
        <v>0</v>
      </c>
    </row>
    <row r="86" spans="1:53" s="736" customFormat="1" ht="14.25" customHeight="1">
      <c r="A86" s="747">
        <v>76</v>
      </c>
      <c r="B86" s="746" t="s">
        <v>548</v>
      </c>
      <c r="C86" s="745" t="s">
        <v>547</v>
      </c>
      <c r="D86" s="564"/>
      <c r="E86" s="564"/>
      <c r="F86" s="564"/>
      <c r="G86" s="743"/>
      <c r="H86" s="743"/>
      <c r="I86" s="744"/>
      <c r="J86" s="743"/>
      <c r="K86" s="743"/>
      <c r="L86" s="742"/>
      <c r="M86" s="741"/>
      <c r="N86" s="741"/>
      <c r="O86" s="741"/>
      <c r="P86" s="741"/>
      <c r="Q86" s="741"/>
      <c r="R86" s="748"/>
      <c r="S86" s="737"/>
      <c r="T86" s="740">
        <f t="shared" si="11"/>
        <v>0</v>
      </c>
      <c r="U86" s="739"/>
      <c r="V86" s="738">
        <f t="shared" si="12"/>
        <v>0</v>
      </c>
      <c r="W86" s="737">
        <f t="shared" si="13"/>
        <v>0</v>
      </c>
      <c r="AI86" s="737">
        <f t="shared" si="14"/>
        <v>0</v>
      </c>
    </row>
    <row r="87" spans="1:53" s="736" customFormat="1" ht="14.25" customHeight="1" thickBot="1">
      <c r="A87" s="747">
        <v>77</v>
      </c>
      <c r="B87" s="746" t="s">
        <v>546</v>
      </c>
      <c r="C87" s="745" t="s">
        <v>545</v>
      </c>
      <c r="D87" s="564"/>
      <c r="E87" s="564"/>
      <c r="F87" s="564"/>
      <c r="G87" s="743"/>
      <c r="H87" s="743"/>
      <c r="I87" s="744"/>
      <c r="J87" s="743"/>
      <c r="K87" s="743"/>
      <c r="L87" s="742"/>
      <c r="M87" s="741"/>
      <c r="N87" s="741"/>
      <c r="O87" s="741"/>
      <c r="P87" s="741"/>
      <c r="Q87" s="741"/>
      <c r="R87" s="741"/>
      <c r="S87" s="737"/>
      <c r="T87" s="740">
        <f t="shared" si="11"/>
        <v>0</v>
      </c>
      <c r="U87" s="739"/>
      <c r="V87" s="738">
        <f t="shared" si="12"/>
        <v>0</v>
      </c>
      <c r="W87" s="737">
        <f t="shared" si="13"/>
        <v>0</v>
      </c>
      <c r="AI87" s="737">
        <f t="shared" si="14"/>
        <v>0</v>
      </c>
    </row>
    <row r="88" spans="1:53" s="728" customFormat="1" ht="17.25" customHeight="1" thickBot="1">
      <c r="A88" s="735"/>
      <c r="B88" s="734" t="s">
        <v>300</v>
      </c>
      <c r="C88" s="732"/>
      <c r="D88" s="733"/>
      <c r="E88" s="732"/>
      <c r="F88" s="732"/>
      <c r="G88" s="534">
        <f>SUM(G11:G87)</f>
        <v>112</v>
      </c>
      <c r="H88" s="534">
        <f>SUM(H11:H87)</f>
        <v>528000</v>
      </c>
      <c r="I88" s="534">
        <f>SUM(I11:I87)</f>
        <v>268</v>
      </c>
      <c r="J88" s="534"/>
      <c r="K88" s="534">
        <f>SUM(K11:K87)</f>
        <v>3308000</v>
      </c>
      <c r="L88" s="534"/>
      <c r="M88" s="534">
        <f t="shared" ref="M88:AI88" si="16">SUM(M11:M87)</f>
        <v>0</v>
      </c>
      <c r="N88" s="534">
        <f t="shared" si="16"/>
        <v>0</v>
      </c>
      <c r="O88" s="534">
        <f t="shared" si="16"/>
        <v>0</v>
      </c>
      <c r="P88" s="731">
        <f t="shared" si="16"/>
        <v>10400</v>
      </c>
      <c r="Q88" s="731">
        <f t="shared" si="16"/>
        <v>48000</v>
      </c>
      <c r="R88" s="731">
        <f t="shared" si="16"/>
        <v>140000</v>
      </c>
      <c r="S88" s="731">
        <f t="shared" si="16"/>
        <v>0</v>
      </c>
      <c r="T88" s="731">
        <f t="shared" si="16"/>
        <v>268</v>
      </c>
      <c r="U88" s="731">
        <f t="shared" si="16"/>
        <v>0</v>
      </c>
      <c r="V88" s="731">
        <f t="shared" si="16"/>
        <v>2356400</v>
      </c>
      <c r="W88" s="731">
        <f t="shared" si="16"/>
        <v>27098600</v>
      </c>
      <c r="X88" s="731">
        <f t="shared" si="16"/>
        <v>0</v>
      </c>
      <c r="Y88" s="731">
        <f t="shared" si="16"/>
        <v>0</v>
      </c>
      <c r="Z88" s="731">
        <f t="shared" si="16"/>
        <v>0</v>
      </c>
      <c r="AA88" s="731">
        <f t="shared" si="16"/>
        <v>0</v>
      </c>
      <c r="AB88" s="731">
        <f t="shared" si="16"/>
        <v>0</v>
      </c>
      <c r="AC88" s="731">
        <f t="shared" si="16"/>
        <v>0</v>
      </c>
      <c r="AD88" s="731">
        <f t="shared" si="16"/>
        <v>0</v>
      </c>
      <c r="AE88" s="731">
        <f t="shared" si="16"/>
        <v>0</v>
      </c>
      <c r="AF88" s="731">
        <f t="shared" si="16"/>
        <v>0</v>
      </c>
      <c r="AG88" s="731">
        <f t="shared" si="16"/>
        <v>0</v>
      </c>
      <c r="AH88" s="731">
        <f t="shared" si="16"/>
        <v>0</v>
      </c>
      <c r="AI88" s="730">
        <f t="shared" si="16"/>
        <v>27098600</v>
      </c>
      <c r="AL88" s="729">
        <f>SUM([7]himnakan!AJ206+[7]himnakan!AJ125)</f>
        <v>108296382</v>
      </c>
      <c r="AN88" s="729">
        <f>SUM(G88+I88)</f>
        <v>380</v>
      </c>
      <c r="AO88" s="729">
        <f>SUM(G88+I88+himnakan!E236+himnakan!E279)</f>
        <v>891</v>
      </c>
      <c r="AP88" s="729"/>
    </row>
    <row r="89" spans="1:53">
      <c r="A89" s="727"/>
      <c r="B89" s="722"/>
      <c r="C89" s="724"/>
      <c r="D89" s="726"/>
      <c r="E89" s="724"/>
      <c r="F89" s="724"/>
      <c r="G89" s="724"/>
      <c r="H89" s="724"/>
      <c r="I89" s="724"/>
      <c r="J89" s="726"/>
      <c r="K89" s="726"/>
      <c r="L89" s="724"/>
      <c r="M89" s="724"/>
      <c r="N89" s="724"/>
      <c r="O89" s="724"/>
      <c r="P89" s="724"/>
      <c r="Q89" s="725"/>
      <c r="R89" s="724"/>
      <c r="S89" s="724"/>
      <c r="T89" s="724"/>
      <c r="U89" s="724"/>
      <c r="V89" s="723"/>
    </row>
    <row r="90" spans="1:53">
      <c r="B90" s="717"/>
      <c r="C90" s="716"/>
      <c r="D90" s="722"/>
      <c r="E90" s="716"/>
      <c r="F90" s="716"/>
      <c r="G90" s="719"/>
      <c r="H90" s="719"/>
      <c r="I90" s="721"/>
      <c r="J90" s="720"/>
      <c r="K90" s="720"/>
      <c r="L90" s="719"/>
      <c r="M90" s="719"/>
      <c r="N90" s="719"/>
      <c r="O90" s="719"/>
      <c r="P90" s="719"/>
      <c r="Q90" s="719"/>
      <c r="R90" s="715"/>
      <c r="S90" s="715"/>
      <c r="U90" s="715"/>
      <c r="V90" s="521"/>
    </row>
    <row r="91" spans="1:53" ht="15" customHeight="1">
      <c r="B91" s="717"/>
      <c r="C91" s="716"/>
      <c r="D91" s="870" t="s">
        <v>299</v>
      </c>
      <c r="E91" s="870"/>
      <c r="F91" s="870"/>
      <c r="G91" s="870"/>
      <c r="H91" s="870"/>
      <c r="I91" s="870"/>
      <c r="J91" s="870"/>
      <c r="K91" s="870"/>
      <c r="L91" s="870"/>
      <c r="M91" s="870"/>
      <c r="N91" s="870"/>
      <c r="O91" s="870"/>
      <c r="P91" s="870"/>
      <c r="Q91" s="870"/>
      <c r="R91" s="870"/>
      <c r="S91" s="870"/>
      <c r="T91" s="870"/>
      <c r="U91" s="870"/>
      <c r="V91" s="870"/>
      <c r="W91" s="870"/>
      <c r="BA91" s="714">
        <v>851</v>
      </c>
    </row>
    <row r="92" spans="1:53">
      <c r="B92" s="718"/>
      <c r="C92" s="716"/>
      <c r="D92" s="870"/>
      <c r="E92" s="870"/>
      <c r="F92" s="870"/>
      <c r="G92" s="870"/>
      <c r="H92" s="870"/>
      <c r="I92" s="870"/>
      <c r="J92" s="870"/>
      <c r="K92" s="870"/>
      <c r="L92" s="870"/>
      <c r="M92" s="870"/>
      <c r="N92" s="870"/>
      <c r="O92" s="870"/>
      <c r="P92" s="870"/>
      <c r="Q92" s="870"/>
      <c r="R92" s="870"/>
      <c r="S92" s="870"/>
      <c r="T92" s="870"/>
      <c r="U92" s="870"/>
      <c r="V92" s="870"/>
      <c r="W92" s="870"/>
      <c r="X92" s="714" t="e">
        <f>SUM(#REF!+#REF!)/2</f>
        <v>#REF!</v>
      </c>
      <c r="AI92" s="714"/>
      <c r="AJ92" s="714"/>
      <c r="AK92" s="714"/>
      <c r="BA92" s="714" t="e">
        <v>#REF!</v>
      </c>
    </row>
    <row r="93" spans="1:53">
      <c r="B93" s="718"/>
      <c r="C93" s="716"/>
      <c r="D93" s="522"/>
      <c r="E93" s="522"/>
      <c r="F93" s="522"/>
      <c r="G93" s="522"/>
      <c r="H93" s="522"/>
      <c r="I93" s="522"/>
      <c r="J93" s="522"/>
      <c r="K93" s="522"/>
      <c r="L93" s="522"/>
      <c r="M93" s="522"/>
      <c r="N93" s="522"/>
      <c r="O93" s="522"/>
      <c r="P93" s="522"/>
      <c r="Q93" s="522"/>
      <c r="R93" s="522"/>
      <c r="S93" s="522"/>
      <c r="U93" s="715"/>
      <c r="V93" s="521"/>
      <c r="X93" s="714"/>
      <c r="AI93" s="714"/>
      <c r="AJ93" s="714"/>
      <c r="AK93" s="714"/>
    </row>
    <row r="94" spans="1:53" ht="10.5" customHeight="1">
      <c r="B94" s="717"/>
      <c r="C94" s="716"/>
      <c r="D94" s="871" t="s">
        <v>544</v>
      </c>
      <c r="E94" s="871"/>
      <c r="F94" s="871"/>
      <c r="G94" s="871"/>
      <c r="H94" s="871"/>
      <c r="I94" s="871"/>
      <c r="J94" s="871"/>
      <c r="K94" s="871"/>
      <c r="L94" s="871"/>
      <c r="M94" s="871"/>
      <c r="N94" s="871"/>
      <c r="O94" s="871"/>
      <c r="P94" s="871"/>
      <c r="Q94" s="871"/>
      <c r="R94" s="871"/>
      <c r="S94" s="871"/>
      <c r="T94" s="871"/>
      <c r="U94" s="871"/>
      <c r="V94" s="871"/>
      <c r="W94" s="871"/>
      <c r="AC94" s="714" t="e">
        <f>SUM(#REF!+#REF!)</f>
        <v>#REF!</v>
      </c>
      <c r="AD94" s="714"/>
      <c r="AI94" s="714"/>
      <c r="AJ94" s="714"/>
    </row>
    <row r="95" spans="1:53">
      <c r="D95" s="871"/>
      <c r="E95" s="871"/>
      <c r="F95" s="871"/>
      <c r="G95" s="871"/>
      <c r="H95" s="871"/>
      <c r="I95" s="871"/>
      <c r="J95" s="871"/>
      <c r="K95" s="871"/>
      <c r="L95" s="871"/>
      <c r="M95" s="871"/>
      <c r="N95" s="871"/>
      <c r="O95" s="871"/>
      <c r="P95" s="871"/>
      <c r="Q95" s="871"/>
      <c r="R95" s="871"/>
      <c r="S95" s="871"/>
      <c r="T95" s="871"/>
      <c r="U95" s="871"/>
      <c r="V95" s="871"/>
      <c r="W95" s="871"/>
    </row>
  </sheetData>
  <mergeCells count="44">
    <mergeCell ref="D91:W92"/>
    <mergeCell ref="D94:W95"/>
    <mergeCell ref="AB8:AB9"/>
    <mergeCell ref="AC8:AC9"/>
    <mergeCell ref="AD8:AD9"/>
    <mergeCell ref="Y8:Y9"/>
    <mergeCell ref="Z8:Z9"/>
    <mergeCell ref="AA8:AA9"/>
    <mergeCell ref="T8:T9"/>
    <mergeCell ref="U8:U9"/>
    <mergeCell ref="V8:V9"/>
    <mergeCell ref="W8:W9"/>
    <mergeCell ref="X8:X9"/>
    <mergeCell ref="O8:O9"/>
    <mergeCell ref="P8:P9"/>
    <mergeCell ref="Q8:Q9"/>
    <mergeCell ref="AH8:AH9"/>
    <mergeCell ref="AI8:AI9"/>
    <mergeCell ref="AE8:AE9"/>
    <mergeCell ref="AF8:AF9"/>
    <mergeCell ref="AG8:AG9"/>
    <mergeCell ref="R8:R9"/>
    <mergeCell ref="S8:S9"/>
    <mergeCell ref="A8:A9"/>
    <mergeCell ref="B8:B9"/>
    <mergeCell ref="C8:C9"/>
    <mergeCell ref="D8:D9"/>
    <mergeCell ref="E8:E9"/>
    <mergeCell ref="E6:S6"/>
    <mergeCell ref="G8:G9"/>
    <mergeCell ref="H8:H9"/>
    <mergeCell ref="I8:I9"/>
    <mergeCell ref="T1:AI1"/>
    <mergeCell ref="D2:Q2"/>
    <mergeCell ref="T3:AI3"/>
    <mergeCell ref="D4:S4"/>
    <mergeCell ref="T4:V4"/>
    <mergeCell ref="T5:AI5"/>
    <mergeCell ref="F8:F9"/>
    <mergeCell ref="J8:J9"/>
    <mergeCell ref="K8:K9"/>
    <mergeCell ref="L8:L9"/>
    <mergeCell ref="M8:M9"/>
    <mergeCell ref="N8:N9"/>
  </mergeCells>
  <pageMargins left="0" right="0" top="0" bottom="0" header="0.31496062992125984" footer="0.31496062992125984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84"/>
  <sheetViews>
    <sheetView view="pageBreakPreview" topLeftCell="A37" workbookViewId="0">
      <selection activeCell="F10" sqref="F10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927" t="s">
        <v>65</v>
      </c>
      <c r="B1" s="927"/>
      <c r="C1" s="927"/>
      <c r="D1" s="927"/>
      <c r="E1" s="927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928" t="str">
        <f>+'Ekamut-caxs'!A7:D7</f>
        <v>«Երևանի Ա. Տիգրանյանի անվան երաժշտական դպրոց» ՀՈԱԿ-ի</v>
      </c>
      <c r="B2" s="929"/>
      <c r="C2" s="929"/>
      <c r="D2" s="929"/>
      <c r="E2" s="92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930" t="s">
        <v>128</v>
      </c>
      <c r="B3" s="930"/>
      <c r="C3" s="930"/>
      <c r="D3" s="930"/>
      <c r="E3" s="93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931" t="s">
        <v>231</v>
      </c>
      <c r="B4" s="931"/>
      <c r="C4" s="931"/>
      <c r="D4" s="931"/>
      <c r="E4" s="931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932" t="s">
        <v>133</v>
      </c>
      <c r="B7" s="933"/>
      <c r="C7" s="933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660.9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>
        <v>262.89999999999998</v>
      </c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>
        <v>79.400000000000006</v>
      </c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>
        <v>3.4</v>
      </c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 t="s">
        <v>296</v>
      </c>
      <c r="C17" s="170" t="s">
        <v>297</v>
      </c>
      <c r="D17" s="29">
        <v>8</v>
      </c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>
        <v>249</v>
      </c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>
        <v>55</v>
      </c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>
        <v>2.7</v>
      </c>
      <c r="E28" s="29"/>
    </row>
    <row r="29" spans="1:22" ht="26.25" customHeight="1">
      <c r="A29" s="172">
        <v>2.11</v>
      </c>
      <c r="B29" s="168"/>
      <c r="C29" s="170" t="s">
        <v>152</v>
      </c>
      <c r="D29" s="29">
        <v>0.5</v>
      </c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/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660.9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932" t="s">
        <v>158</v>
      </c>
      <c r="B35" s="933"/>
      <c r="C35" s="933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/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/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5.4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/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208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>
        <v>4.5999999999999996</v>
      </c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4"/>
      <c r="C54" s="205" t="s">
        <v>164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10</v>
      </c>
      <c r="E58" s="183"/>
      <c r="F58" s="254">
        <f>+D58-D53</f>
        <v>10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281</v>
      </c>
      <c r="C61" s="182">
        <f>+'Dramakan hosqer'!F12</f>
        <v>2674.6000000000058</v>
      </c>
      <c r="D61" s="935" t="s">
        <v>161</v>
      </c>
      <c r="E61" s="936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937" t="str">
        <f>+'Ekamut-caxs'!D71</f>
        <v>Ա.Գևորգյան</v>
      </c>
      <c r="E63" s="937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934" t="s">
        <v>90</v>
      </c>
      <c r="E64" s="934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937" t="str">
        <f>+'Ekamut-caxs'!D73</f>
        <v>Դ.Շահինյան</v>
      </c>
      <c r="E65" s="93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934" t="s">
        <v>90</v>
      </c>
      <c r="E66" s="934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3"/>
  <sheetViews>
    <sheetView view="pageBreakPreview" zoomScaleSheetLayoutView="100" workbookViewId="0">
      <selection activeCell="F10" sqref="F10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11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942" t="s">
        <v>65</v>
      </c>
      <c r="B1" s="942"/>
      <c r="C1" s="942"/>
      <c r="D1" s="942"/>
      <c r="E1" s="942"/>
      <c r="F1" s="942"/>
      <c r="G1" s="942"/>
      <c r="H1" s="942"/>
      <c r="I1" s="942"/>
      <c r="J1" s="942"/>
      <c r="K1" s="942"/>
      <c r="L1" s="942"/>
      <c r="M1" s="942"/>
      <c r="N1" s="942"/>
    </row>
    <row r="2" spans="1:16" s="20" customFormat="1" ht="20.25">
      <c r="A2" s="833" t="str">
        <f>+'Ekamut-caxs'!A7:D7</f>
        <v>«Երևանի Ա. Տիգրանյանի անվան երաժշտական դպրոց» ՀՈԱԿ-ի</v>
      </c>
      <c r="B2" s="833"/>
      <c r="C2" s="833"/>
      <c r="D2" s="833"/>
      <c r="E2" s="833"/>
      <c r="F2" s="833"/>
      <c r="G2" s="833"/>
      <c r="H2" s="833"/>
      <c r="I2" s="833"/>
      <c r="J2" s="833"/>
      <c r="K2" s="833"/>
      <c r="L2" s="833"/>
      <c r="M2" s="833"/>
      <c r="N2" s="833"/>
      <c r="O2" s="19"/>
      <c r="P2" s="19"/>
    </row>
    <row r="3" spans="1:16" ht="17.25">
      <c r="A3" s="930" t="s">
        <v>295</v>
      </c>
      <c r="B3" s="930"/>
      <c r="C3" s="930"/>
      <c r="D3" s="930"/>
      <c r="E3" s="930"/>
      <c r="F3" s="930"/>
      <c r="G3" s="930"/>
      <c r="H3" s="930"/>
      <c r="I3" s="930"/>
      <c r="J3" s="930"/>
      <c r="K3" s="930"/>
      <c r="L3" s="930"/>
      <c r="M3" s="930"/>
      <c r="N3" s="930"/>
    </row>
    <row r="4" spans="1:16" ht="21" customHeight="1" thickBot="1">
      <c r="N4" s="125" t="s">
        <v>0</v>
      </c>
    </row>
    <row r="5" spans="1:16" ht="21" customHeight="1">
      <c r="A5" s="943" t="s">
        <v>204</v>
      </c>
      <c r="B5" s="943" t="s">
        <v>66</v>
      </c>
      <c r="C5" s="944" t="s">
        <v>191</v>
      </c>
      <c r="D5" s="944"/>
      <c r="E5" s="944"/>
      <c r="F5" s="944"/>
      <c r="G5" s="944"/>
      <c r="H5" s="944"/>
      <c r="I5" s="944"/>
      <c r="J5" s="944"/>
      <c r="K5" s="944"/>
      <c r="L5" s="944"/>
      <c r="M5" s="944"/>
      <c r="N5" s="945" t="s">
        <v>127</v>
      </c>
    </row>
    <row r="6" spans="1:16" ht="172.5" customHeight="1">
      <c r="A6" s="943"/>
      <c r="B6" s="943"/>
      <c r="C6" s="232" t="s">
        <v>181</v>
      </c>
      <c r="D6" s="232" t="s">
        <v>192</v>
      </c>
      <c r="E6" s="232" t="s">
        <v>193</v>
      </c>
      <c r="F6" s="232" t="s">
        <v>126</v>
      </c>
      <c r="G6" s="232" t="s">
        <v>171</v>
      </c>
      <c r="H6" s="232" t="s">
        <v>170</v>
      </c>
      <c r="I6" s="232" t="s">
        <v>182</v>
      </c>
      <c r="J6" s="232" t="s">
        <v>241</v>
      </c>
      <c r="K6" s="232" t="s">
        <v>242</v>
      </c>
      <c r="L6" s="232" t="s">
        <v>239</v>
      </c>
      <c r="M6" s="232" t="s">
        <v>230</v>
      </c>
      <c r="N6" s="946"/>
    </row>
    <row r="7" spans="1:16" ht="31.5" customHeight="1">
      <c r="A7" s="232">
        <v>1</v>
      </c>
      <c r="B7" s="248" t="s">
        <v>174</v>
      </c>
      <c r="C7" s="473">
        <v>28661</v>
      </c>
      <c r="D7" s="473"/>
      <c r="E7" s="473" t="str">
        <f>IF(D7&gt;1,326.6," ")</f>
        <v xml:space="preserve"> </v>
      </c>
      <c r="F7" s="473">
        <v>745.9</v>
      </c>
      <c r="G7" s="473">
        <v>300</v>
      </c>
      <c r="H7" s="473"/>
      <c r="I7" s="473">
        <f>33664*0.8</f>
        <v>26931.200000000001</v>
      </c>
      <c r="J7" s="474">
        <v>129944.3</v>
      </c>
      <c r="K7" s="473">
        <v>1564</v>
      </c>
      <c r="L7" s="473"/>
      <c r="M7" s="473">
        <v>9743</v>
      </c>
      <c r="N7" s="246">
        <f>ROUND(SUM(C7:M7),1)</f>
        <v>197889.4</v>
      </c>
    </row>
    <row r="8" spans="1:16" ht="43.5" customHeight="1">
      <c r="A8" s="232">
        <v>2</v>
      </c>
      <c r="B8" s="294" t="s">
        <v>87</v>
      </c>
      <c r="C8" s="473">
        <v>240</v>
      </c>
      <c r="D8" s="229" t="s">
        <v>167</v>
      </c>
      <c r="E8" s="229" t="s">
        <v>167</v>
      </c>
      <c r="F8" s="229" t="s">
        <v>167</v>
      </c>
      <c r="G8" s="229" t="s">
        <v>167</v>
      </c>
      <c r="H8" s="229" t="s">
        <v>167</v>
      </c>
      <c r="I8" s="229" t="s">
        <v>167</v>
      </c>
      <c r="J8" s="229" t="s">
        <v>167</v>
      </c>
      <c r="K8" s="229" t="s">
        <v>167</v>
      </c>
      <c r="L8" s="229" t="s">
        <v>167</v>
      </c>
      <c r="M8" s="229" t="s">
        <v>167</v>
      </c>
      <c r="N8" s="246">
        <f>ROUND(SUM(C8:M8),1)</f>
        <v>240</v>
      </c>
    </row>
    <row r="9" spans="1:16" s="144" customFormat="1" ht="34.5" customHeight="1" thickBot="1">
      <c r="A9" s="249"/>
      <c r="B9" s="180" t="s">
        <v>67</v>
      </c>
      <c r="C9" s="229" t="s">
        <v>167</v>
      </c>
      <c r="D9" s="229" t="s">
        <v>167</v>
      </c>
      <c r="E9" s="229" t="s">
        <v>167</v>
      </c>
      <c r="F9" s="229" t="s">
        <v>167</v>
      </c>
      <c r="G9" s="229" t="s">
        <v>167</v>
      </c>
      <c r="H9" s="229" t="s">
        <v>167</v>
      </c>
      <c r="I9" s="229" t="s">
        <v>167</v>
      </c>
      <c r="J9" s="229" t="s">
        <v>167</v>
      </c>
      <c r="K9" s="229" t="s">
        <v>167</v>
      </c>
      <c r="L9" s="229" t="s">
        <v>167</v>
      </c>
      <c r="M9" s="229" t="s">
        <v>167</v>
      </c>
      <c r="N9" s="247">
        <f>ROUND(SUM(N7:N8),1)</f>
        <v>198129.4</v>
      </c>
    </row>
    <row r="10" spans="1:16" s="475" customFormat="1" ht="30.6" customHeight="1">
      <c r="B10" s="103"/>
      <c r="C10" s="476">
        <f>2388.4*12</f>
        <v>28660.800000000003</v>
      </c>
      <c r="D10" s="476"/>
      <c r="E10" s="476"/>
      <c r="F10" s="476">
        <v>745.9</v>
      </c>
      <c r="G10" s="477">
        <v>300</v>
      </c>
      <c r="H10" s="477"/>
      <c r="I10" s="478">
        <v>28673.599999999999</v>
      </c>
      <c r="J10" s="478">
        <f>10828.6*12</f>
        <v>129943.20000000001</v>
      </c>
      <c r="K10" s="478">
        <f>130.3*12</f>
        <v>1563.6000000000001</v>
      </c>
      <c r="L10" s="477"/>
      <c r="M10" s="476">
        <v>8000</v>
      </c>
      <c r="N10" s="479">
        <f>SUM(C10:M10)+240</f>
        <v>198127.1</v>
      </c>
    </row>
    <row r="11" spans="1:16" s="475" customFormat="1" ht="63.75" customHeight="1">
      <c r="B11" s="938" t="s">
        <v>288</v>
      </c>
      <c r="C11" s="938"/>
      <c r="D11" s="481">
        <v>15874.1</v>
      </c>
      <c r="E11" s="480"/>
      <c r="F11" s="480"/>
      <c r="G11" s="480"/>
      <c r="H11" s="480"/>
      <c r="I11" s="480"/>
      <c r="J11" s="480"/>
      <c r="K11" s="480"/>
      <c r="L11" s="477"/>
      <c r="M11" s="476">
        <f>739.8*12</f>
        <v>8877.5999999999985</v>
      </c>
      <c r="N11" s="479"/>
    </row>
    <row r="12" spans="1:16" s="475" customFormat="1" ht="42.75" customHeight="1">
      <c r="B12" s="950"/>
      <c r="C12" s="951"/>
      <c r="D12" s="951"/>
      <c r="E12" s="951"/>
      <c r="F12" s="951"/>
      <c r="G12" s="951"/>
      <c r="H12" s="951"/>
      <c r="I12" s="951"/>
      <c r="J12" s="951"/>
      <c r="K12" s="951"/>
      <c r="L12" s="477"/>
      <c r="M12" s="476"/>
      <c r="N12" s="479"/>
    </row>
    <row r="13" spans="1:16" s="146" customFormat="1" ht="21" customHeight="1">
      <c r="B13" s="148"/>
      <c r="C13" s="191"/>
      <c r="D13" s="191"/>
      <c r="E13" s="226"/>
      <c r="F13" s="193"/>
      <c r="G13" s="145"/>
      <c r="H13" s="145"/>
      <c r="I13" s="191"/>
      <c r="J13" s="191"/>
      <c r="K13" s="191"/>
      <c r="L13" s="947"/>
      <c r="M13" s="947"/>
      <c r="N13" s="220"/>
    </row>
    <row r="14" spans="1:16" s="144" customFormat="1" ht="69" customHeight="1">
      <c r="B14" s="948" t="s">
        <v>173</v>
      </c>
      <c r="C14" s="949"/>
      <c r="E14" s="948" t="s">
        <v>172</v>
      </c>
      <c r="F14" s="949"/>
      <c r="G14" s="243"/>
      <c r="H14" s="939"/>
      <c r="I14" s="939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2" t="s">
        <v>194</v>
      </c>
      <c r="E15" s="195" t="s">
        <v>163</v>
      </c>
      <c r="F15" s="262" t="s">
        <v>196</v>
      </c>
      <c r="G15" s="208"/>
      <c r="H15" s="253"/>
      <c r="I15" s="208"/>
      <c r="J15" s="227"/>
      <c r="K15" s="227"/>
      <c r="L15" s="227"/>
      <c r="M15" s="227"/>
      <c r="N15" s="208"/>
    </row>
    <row r="16" spans="1:16" s="144" customFormat="1" ht="24" customHeight="1">
      <c r="B16" s="230">
        <v>104000</v>
      </c>
      <c r="C16" s="361">
        <v>326.60000000000002</v>
      </c>
      <c r="E16" s="230">
        <v>104000</v>
      </c>
      <c r="F16" s="252">
        <v>745.9</v>
      </c>
      <c r="G16" s="208"/>
      <c r="H16" s="250"/>
      <c r="I16" s="251"/>
      <c r="J16" s="242"/>
      <c r="K16" s="242"/>
      <c r="L16" s="227"/>
      <c r="M16" s="227"/>
      <c r="N16" s="208"/>
    </row>
    <row r="17" spans="2:14" s="149" customFormat="1" ht="24" customHeight="1">
      <c r="B17" s="250"/>
      <c r="C17" s="251"/>
      <c r="D17" s="244"/>
      <c r="E17" s="245"/>
      <c r="F17" s="245"/>
      <c r="G17" s="228"/>
      <c r="H17" s="244"/>
      <c r="I17" s="251"/>
      <c r="J17" s="242"/>
      <c r="K17" s="242"/>
      <c r="L17" s="196"/>
      <c r="M17" s="196"/>
      <c r="N17" s="228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941" t="str">
        <f>+'Ekamut-caxs'!D71</f>
        <v>Ա.Գևորգյան</v>
      </c>
      <c r="H19" s="941"/>
      <c r="I19" s="941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940" t="s">
        <v>90</v>
      </c>
      <c r="H20" s="940"/>
      <c r="I20" s="940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941" t="str">
        <f>+'Ekamut-caxs'!D73</f>
        <v>Դ.Շահինյան</v>
      </c>
      <c r="H21" s="941"/>
      <c r="I21" s="941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940" t="s">
        <v>90</v>
      </c>
      <c r="H22" s="940"/>
      <c r="I22" s="940"/>
      <c r="J22" s="122"/>
      <c r="K22" s="122"/>
      <c r="L22" s="122"/>
    </row>
    <row r="23" spans="2:14" s="120" customFormat="1" ht="16.5">
      <c r="C23" s="122"/>
      <c r="D23" s="122"/>
    </row>
  </sheetData>
  <mergeCells count="17">
    <mergeCell ref="E14:F14"/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</mergeCells>
  <pageMargins left="0.13" right="0.16" top="0.11" bottom="0.11" header="0.15748031496063" footer="0.15748031496063"/>
  <pageSetup paperSize="9"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38"/>
  <sheetViews>
    <sheetView view="pageBreakPreview" topLeftCell="A13" zoomScaleSheetLayoutView="100" workbookViewId="0">
      <selection activeCell="F10" sqref="F10"/>
    </sheetView>
  </sheetViews>
  <sheetFormatPr defaultColWidth="9.140625" defaultRowHeight="16.5"/>
  <cols>
    <col min="1" max="1" width="4.140625" style="370" customWidth="1"/>
    <col min="2" max="2" width="15.5703125" style="370" customWidth="1"/>
    <col min="3" max="3" width="10.85546875" style="370" customWidth="1"/>
    <col min="4" max="5" width="13.42578125" style="370" customWidth="1"/>
    <col min="6" max="6" width="16.28515625" style="370" customWidth="1"/>
    <col min="7" max="7" width="11.42578125" style="370" customWidth="1"/>
    <col min="8" max="8" width="13.28515625" style="370" customWidth="1"/>
    <col min="9" max="10" width="14.85546875" style="370" customWidth="1"/>
    <col min="11" max="11" width="10.85546875" style="370" customWidth="1"/>
    <col min="12" max="12" width="12.85546875" style="370" customWidth="1"/>
    <col min="13" max="13" width="14.85546875" style="370" customWidth="1"/>
    <col min="14" max="14" width="10.5703125" style="370" customWidth="1"/>
    <col min="15" max="15" width="11.7109375" style="370" customWidth="1"/>
    <col min="16" max="16384" width="9.140625" style="370"/>
  </cols>
  <sheetData>
    <row r="1" spans="1:15" s="369" customFormat="1" ht="18.75" customHeight="1">
      <c r="A1" s="952" t="s">
        <v>65</v>
      </c>
      <c r="B1" s="952"/>
      <c r="C1" s="952"/>
      <c r="D1" s="952"/>
      <c r="E1" s="952"/>
      <c r="F1" s="952"/>
      <c r="G1" s="952"/>
      <c r="H1" s="952"/>
      <c r="I1" s="952"/>
      <c r="J1" s="952"/>
      <c r="K1" s="952"/>
      <c r="L1" s="952"/>
      <c r="M1" s="952"/>
    </row>
    <row r="2" spans="1:15" s="369" customFormat="1" ht="21.75" customHeight="1">
      <c r="A2" s="953" t="str">
        <f>+'Ekamut-caxs'!A7:E7</f>
        <v>«Երևանի Ա. Տիգրանյանի անվան երաժշտական դպրոց» ՀՈԱԿ-ի</v>
      </c>
      <c r="B2" s="953"/>
      <c r="C2" s="953"/>
      <c r="D2" s="953"/>
      <c r="E2" s="953"/>
      <c r="F2" s="953"/>
      <c r="G2" s="953"/>
      <c r="H2" s="953"/>
      <c r="I2" s="953"/>
      <c r="J2" s="953"/>
      <c r="K2" s="953"/>
      <c r="L2" s="953"/>
      <c r="M2" s="953"/>
    </row>
    <row r="3" spans="1:15" s="369" customFormat="1" ht="21" customHeight="1">
      <c r="A3" s="953" t="s">
        <v>91</v>
      </c>
      <c r="B3" s="953"/>
      <c r="C3" s="953"/>
      <c r="D3" s="953"/>
      <c r="E3" s="953"/>
      <c r="F3" s="953"/>
      <c r="G3" s="953"/>
      <c r="H3" s="953"/>
      <c r="I3" s="953"/>
      <c r="J3" s="953"/>
      <c r="K3" s="953"/>
      <c r="L3" s="953"/>
      <c r="M3" s="953"/>
    </row>
    <row r="4" spans="1:15" ht="21" customHeight="1"/>
    <row r="5" spans="1:15" s="371" customFormat="1" ht="24.75" customHeight="1">
      <c r="A5" s="954" t="s">
        <v>111</v>
      </c>
      <c r="B5" s="954" t="s">
        <v>92</v>
      </c>
      <c r="C5" s="955" t="s">
        <v>93</v>
      </c>
      <c r="D5" s="955"/>
      <c r="E5" s="955"/>
      <c r="F5" s="955"/>
      <c r="G5" s="955" t="s">
        <v>94</v>
      </c>
      <c r="H5" s="955"/>
      <c r="I5" s="955"/>
      <c r="J5" s="955"/>
      <c r="K5" s="955" t="s">
        <v>118</v>
      </c>
      <c r="L5" s="955"/>
      <c r="M5" s="955"/>
      <c r="N5" s="955"/>
      <c r="O5" s="955"/>
    </row>
    <row r="6" spans="1:15" s="374" customFormat="1" ht="51" customHeight="1">
      <c r="A6" s="954"/>
      <c r="B6" s="954"/>
      <c r="C6" s="372" t="s">
        <v>263</v>
      </c>
      <c r="D6" s="372" t="s">
        <v>200</v>
      </c>
      <c r="E6" s="372" t="s">
        <v>274</v>
      </c>
      <c r="F6" s="372" t="s">
        <v>275</v>
      </c>
      <c r="G6" s="372" t="s">
        <v>229</v>
      </c>
      <c r="H6" s="372" t="s">
        <v>200</v>
      </c>
      <c r="I6" s="372" t="s">
        <v>276</v>
      </c>
      <c r="J6" s="372" t="s">
        <v>275</v>
      </c>
      <c r="K6" s="372" t="s">
        <v>263</v>
      </c>
      <c r="L6" s="372" t="s">
        <v>274</v>
      </c>
      <c r="M6" s="372" t="s">
        <v>277</v>
      </c>
      <c r="N6" s="373" t="s">
        <v>278</v>
      </c>
      <c r="O6" s="373" t="s">
        <v>279</v>
      </c>
    </row>
    <row r="7" spans="1:15" ht="19.5" customHeight="1">
      <c r="A7" s="446">
        <v>1</v>
      </c>
      <c r="B7" s="447" t="s">
        <v>95</v>
      </c>
      <c r="C7" s="448">
        <v>6858</v>
      </c>
      <c r="D7" s="449">
        <f t="shared" ref="D7:F16" si="0">+C7*143.7</f>
        <v>985494.6</v>
      </c>
      <c r="E7" s="377">
        <v>6858</v>
      </c>
      <c r="F7" s="449">
        <f t="shared" si="0"/>
        <v>985494.6</v>
      </c>
      <c r="G7" s="448">
        <v>3680</v>
      </c>
      <c r="H7" s="449">
        <v>178806</v>
      </c>
      <c r="I7" s="377">
        <v>2780</v>
      </c>
      <c r="J7" s="449">
        <f>+I7*53.48</f>
        <v>148674.4</v>
      </c>
      <c r="K7" s="383">
        <v>84</v>
      </c>
      <c r="L7" s="377">
        <v>138</v>
      </c>
      <c r="M7" s="380">
        <f>+L7*200.47</f>
        <v>27664.86</v>
      </c>
      <c r="N7" s="379">
        <f>+L7*7.94904</f>
        <v>1096.9675199999999</v>
      </c>
      <c r="O7" s="380">
        <f>+N7+M7</f>
        <v>28761.827519999999</v>
      </c>
    </row>
    <row r="8" spans="1:15" ht="19.5" customHeight="1">
      <c r="A8" s="446">
        <v>2</v>
      </c>
      <c r="B8" s="447" t="s">
        <v>265</v>
      </c>
      <c r="C8" s="448">
        <v>6886</v>
      </c>
      <c r="D8" s="449">
        <f t="shared" si="0"/>
        <v>989518.2</v>
      </c>
      <c r="E8" s="377">
        <v>6886</v>
      </c>
      <c r="F8" s="449">
        <f t="shared" si="0"/>
        <v>989518.2</v>
      </c>
      <c r="G8" s="448">
        <v>3660</v>
      </c>
      <c r="H8" s="449">
        <v>175937</v>
      </c>
      <c r="I8" s="377">
        <f t="shared" ref="I8:I18" si="1">+G8</f>
        <v>3660</v>
      </c>
      <c r="J8" s="449">
        <f t="shared" ref="J8:J18" si="2">+I8*53.48</f>
        <v>195736.8</v>
      </c>
      <c r="K8" s="383">
        <v>42</v>
      </c>
      <c r="L8" s="377">
        <f>+K8</f>
        <v>42</v>
      </c>
      <c r="M8" s="380">
        <f t="shared" ref="M8:M18" si="3">+L8*200.47</f>
        <v>8419.74</v>
      </c>
      <c r="N8" s="379">
        <f t="shared" ref="N8:N18" si="4">+L8*7.94904</f>
        <v>333.85968000000003</v>
      </c>
      <c r="O8" s="380">
        <f t="shared" ref="O8:O18" si="5">+N8+M8</f>
        <v>8753.5996799999994</v>
      </c>
    </row>
    <row r="9" spans="1:15" ht="19.5" customHeight="1">
      <c r="A9" s="446">
        <v>3</v>
      </c>
      <c r="B9" s="447" t="s">
        <v>96</v>
      </c>
      <c r="C9" s="448">
        <v>2429</v>
      </c>
      <c r="D9" s="449">
        <f t="shared" si="0"/>
        <v>349047.3</v>
      </c>
      <c r="E9" s="377">
        <f t="shared" ref="E9:E18" si="6">+C9</f>
        <v>2429</v>
      </c>
      <c r="F9" s="449">
        <f t="shared" si="0"/>
        <v>349047.3</v>
      </c>
      <c r="G9" s="448">
        <v>3080</v>
      </c>
      <c r="H9" s="376">
        <v>147718</v>
      </c>
      <c r="I9" s="377">
        <f t="shared" si="1"/>
        <v>3080</v>
      </c>
      <c r="J9" s="449">
        <f t="shared" si="2"/>
        <v>164718.39999999999</v>
      </c>
      <c r="K9" s="383">
        <v>53</v>
      </c>
      <c r="L9" s="377">
        <f t="shared" ref="L9:L18" si="7">+K9</f>
        <v>53</v>
      </c>
      <c r="M9" s="380">
        <f t="shared" si="3"/>
        <v>10624.91</v>
      </c>
      <c r="N9" s="379">
        <f t="shared" si="4"/>
        <v>421.29912000000002</v>
      </c>
      <c r="O9" s="380">
        <f t="shared" si="5"/>
        <v>11046.20912</v>
      </c>
    </row>
    <row r="10" spans="1:15" ht="19.5" customHeight="1">
      <c r="A10" s="446">
        <v>4</v>
      </c>
      <c r="B10" s="447" t="s">
        <v>97</v>
      </c>
      <c r="C10" s="383"/>
      <c r="D10" s="381"/>
      <c r="E10" s="377">
        <f t="shared" si="6"/>
        <v>0</v>
      </c>
      <c r="F10" s="449">
        <f t="shared" si="0"/>
        <v>0</v>
      </c>
      <c r="G10" s="448">
        <v>2720</v>
      </c>
      <c r="H10" s="381">
        <v>127066</v>
      </c>
      <c r="I10" s="377">
        <f t="shared" si="1"/>
        <v>2720</v>
      </c>
      <c r="J10" s="449">
        <f t="shared" si="2"/>
        <v>145465.60000000001</v>
      </c>
      <c r="K10" s="383">
        <v>62</v>
      </c>
      <c r="L10" s="377">
        <f t="shared" si="7"/>
        <v>62</v>
      </c>
      <c r="M10" s="380">
        <f t="shared" si="3"/>
        <v>12429.14</v>
      </c>
      <c r="N10" s="379">
        <f t="shared" si="4"/>
        <v>492.84048000000001</v>
      </c>
      <c r="O10" s="380">
        <f t="shared" si="5"/>
        <v>12921.98048</v>
      </c>
    </row>
    <row r="11" spans="1:15" ht="19.5" customHeight="1">
      <c r="A11" s="446">
        <v>5</v>
      </c>
      <c r="B11" s="447" t="s">
        <v>98</v>
      </c>
      <c r="C11" s="383"/>
      <c r="D11" s="381"/>
      <c r="E11" s="377">
        <f t="shared" si="6"/>
        <v>0</v>
      </c>
      <c r="F11" s="449">
        <f t="shared" si="0"/>
        <v>0</v>
      </c>
      <c r="G11" s="448">
        <v>2220</v>
      </c>
      <c r="H11" s="381">
        <v>104726</v>
      </c>
      <c r="I11" s="377">
        <f t="shared" si="1"/>
        <v>2220</v>
      </c>
      <c r="J11" s="449">
        <f t="shared" si="2"/>
        <v>118725.59999999999</v>
      </c>
      <c r="K11" s="383">
        <v>91</v>
      </c>
      <c r="L11" s="377">
        <f t="shared" si="7"/>
        <v>91</v>
      </c>
      <c r="M11" s="380">
        <f t="shared" si="3"/>
        <v>18242.77</v>
      </c>
      <c r="N11" s="379">
        <f t="shared" si="4"/>
        <v>723.36264000000006</v>
      </c>
      <c r="O11" s="380">
        <f t="shared" si="5"/>
        <v>18966.13264</v>
      </c>
    </row>
    <row r="12" spans="1:15" ht="19.5" customHeight="1">
      <c r="A12" s="446">
        <v>6</v>
      </c>
      <c r="B12" s="447" t="s">
        <v>99</v>
      </c>
      <c r="C12" s="383"/>
      <c r="D12" s="381"/>
      <c r="E12" s="377">
        <f t="shared" si="6"/>
        <v>0</v>
      </c>
      <c r="F12" s="449">
        <f t="shared" si="0"/>
        <v>0</v>
      </c>
      <c r="G12" s="448">
        <v>1660</v>
      </c>
      <c r="H12" s="381">
        <v>78977</v>
      </c>
      <c r="I12" s="377">
        <f t="shared" si="1"/>
        <v>1660</v>
      </c>
      <c r="J12" s="449">
        <f t="shared" si="2"/>
        <v>88776.799999999988</v>
      </c>
      <c r="K12" s="383">
        <v>67</v>
      </c>
      <c r="L12" s="377">
        <f t="shared" si="7"/>
        <v>67</v>
      </c>
      <c r="M12" s="380">
        <f t="shared" si="3"/>
        <v>13431.49</v>
      </c>
      <c r="N12" s="379">
        <f t="shared" si="4"/>
        <v>532.58568000000002</v>
      </c>
      <c r="O12" s="380">
        <f t="shared" si="5"/>
        <v>13964.07568</v>
      </c>
    </row>
    <row r="13" spans="1:15" ht="19.5" customHeight="1">
      <c r="A13" s="446">
        <v>7</v>
      </c>
      <c r="B13" s="447" t="s">
        <v>100</v>
      </c>
      <c r="C13" s="383"/>
      <c r="D13" s="381"/>
      <c r="E13" s="377">
        <f t="shared" si="6"/>
        <v>0</v>
      </c>
      <c r="F13" s="449">
        <f t="shared" si="0"/>
        <v>0</v>
      </c>
      <c r="G13" s="448">
        <v>740</v>
      </c>
      <c r="H13" s="381">
        <v>36575</v>
      </c>
      <c r="I13" s="377">
        <f t="shared" si="1"/>
        <v>740</v>
      </c>
      <c r="J13" s="449">
        <f t="shared" si="2"/>
        <v>39575.199999999997</v>
      </c>
      <c r="K13" s="383">
        <v>66</v>
      </c>
      <c r="L13" s="377">
        <f t="shared" si="7"/>
        <v>66</v>
      </c>
      <c r="M13" s="380">
        <f t="shared" si="3"/>
        <v>13231.02</v>
      </c>
      <c r="N13" s="379">
        <f t="shared" si="4"/>
        <v>524.63664000000006</v>
      </c>
      <c r="O13" s="380">
        <f t="shared" si="5"/>
        <v>13755.656640000001</v>
      </c>
    </row>
    <row r="14" spans="1:15" ht="19.5" customHeight="1">
      <c r="A14" s="446">
        <v>8</v>
      </c>
      <c r="B14" s="450" t="s">
        <v>101</v>
      </c>
      <c r="C14" s="383"/>
      <c r="D14" s="381"/>
      <c r="E14" s="377">
        <f t="shared" si="6"/>
        <v>0</v>
      </c>
      <c r="F14" s="449">
        <f t="shared" si="0"/>
        <v>0</v>
      </c>
      <c r="G14" s="448">
        <v>760</v>
      </c>
      <c r="H14" s="381">
        <v>37645</v>
      </c>
      <c r="I14" s="377">
        <f t="shared" si="1"/>
        <v>760</v>
      </c>
      <c r="J14" s="449">
        <f t="shared" si="2"/>
        <v>40644.799999999996</v>
      </c>
      <c r="K14" s="383">
        <v>71</v>
      </c>
      <c r="L14" s="377">
        <f t="shared" si="7"/>
        <v>71</v>
      </c>
      <c r="M14" s="380">
        <f t="shared" si="3"/>
        <v>14233.37</v>
      </c>
      <c r="N14" s="379">
        <f t="shared" si="4"/>
        <v>564.38184000000001</v>
      </c>
      <c r="O14" s="380">
        <f t="shared" si="5"/>
        <v>14797.751840000001</v>
      </c>
    </row>
    <row r="15" spans="1:15" ht="19.5" customHeight="1">
      <c r="A15" s="446">
        <v>9</v>
      </c>
      <c r="B15" s="450" t="s">
        <v>102</v>
      </c>
      <c r="C15" s="383"/>
      <c r="D15" s="381"/>
      <c r="E15" s="377">
        <f t="shared" si="6"/>
        <v>0</v>
      </c>
      <c r="F15" s="449">
        <f t="shared" si="0"/>
        <v>0</v>
      </c>
      <c r="G15" s="448">
        <v>1400</v>
      </c>
      <c r="H15" s="381">
        <v>66472</v>
      </c>
      <c r="I15" s="377">
        <f t="shared" si="1"/>
        <v>1400</v>
      </c>
      <c r="J15" s="449">
        <f t="shared" si="2"/>
        <v>74872</v>
      </c>
      <c r="K15" s="383">
        <v>74</v>
      </c>
      <c r="L15" s="377">
        <f t="shared" si="7"/>
        <v>74</v>
      </c>
      <c r="M15" s="380">
        <f t="shared" si="3"/>
        <v>14834.78</v>
      </c>
      <c r="N15" s="379">
        <f t="shared" si="4"/>
        <v>588.22896000000003</v>
      </c>
      <c r="O15" s="380">
        <f t="shared" si="5"/>
        <v>15423.008960000001</v>
      </c>
    </row>
    <row r="16" spans="1:15" ht="19.5" customHeight="1">
      <c r="A16" s="446">
        <v>10</v>
      </c>
      <c r="B16" s="450" t="s">
        <v>103</v>
      </c>
      <c r="C16" s="383"/>
      <c r="D16" s="381"/>
      <c r="E16" s="377">
        <f t="shared" si="6"/>
        <v>0</v>
      </c>
      <c r="F16" s="449">
        <f t="shared" si="0"/>
        <v>0</v>
      </c>
      <c r="G16" s="383">
        <v>1920</v>
      </c>
      <c r="H16" s="381">
        <v>91482</v>
      </c>
      <c r="I16" s="377">
        <f t="shared" si="1"/>
        <v>1920</v>
      </c>
      <c r="J16" s="449">
        <f t="shared" si="2"/>
        <v>102681.59999999999</v>
      </c>
      <c r="K16" s="383">
        <v>69</v>
      </c>
      <c r="L16" s="377">
        <f t="shared" si="7"/>
        <v>69</v>
      </c>
      <c r="M16" s="380">
        <f t="shared" si="3"/>
        <v>13832.43</v>
      </c>
      <c r="N16" s="379">
        <f t="shared" si="4"/>
        <v>548.48375999999996</v>
      </c>
      <c r="O16" s="380">
        <f t="shared" si="5"/>
        <v>14380.913759999999</v>
      </c>
    </row>
    <row r="17" spans="1:15" ht="19.5" customHeight="1">
      <c r="A17" s="446">
        <v>11</v>
      </c>
      <c r="B17" s="450" t="s">
        <v>104</v>
      </c>
      <c r="C17" s="451">
        <v>2208</v>
      </c>
      <c r="D17" s="449">
        <f>+C17*143.7</f>
        <v>317289.59999999998</v>
      </c>
      <c r="E17" s="377">
        <f t="shared" si="6"/>
        <v>2208</v>
      </c>
      <c r="F17" s="449">
        <f>+E17*143.7</f>
        <v>317289.59999999998</v>
      </c>
      <c r="G17" s="451">
        <v>3160</v>
      </c>
      <c r="H17" s="382">
        <v>157197</v>
      </c>
      <c r="I17" s="377">
        <f t="shared" si="1"/>
        <v>3160</v>
      </c>
      <c r="J17" s="449">
        <f t="shared" si="2"/>
        <v>168996.8</v>
      </c>
      <c r="K17" s="377">
        <v>119</v>
      </c>
      <c r="L17" s="377">
        <f t="shared" si="7"/>
        <v>119</v>
      </c>
      <c r="M17" s="380">
        <f t="shared" si="3"/>
        <v>23855.93</v>
      </c>
      <c r="N17" s="379">
        <f t="shared" si="4"/>
        <v>945.93575999999996</v>
      </c>
      <c r="O17" s="380">
        <f t="shared" si="5"/>
        <v>24801.865760000001</v>
      </c>
    </row>
    <row r="18" spans="1:15" ht="19.5" customHeight="1">
      <c r="A18" s="446">
        <v>12</v>
      </c>
      <c r="B18" s="450" t="s">
        <v>105</v>
      </c>
      <c r="C18" s="451">
        <v>5022</v>
      </c>
      <c r="D18" s="449">
        <f>+C18*143.7</f>
        <v>721661.39999999991</v>
      </c>
      <c r="E18" s="377">
        <f t="shared" si="6"/>
        <v>5022</v>
      </c>
      <c r="F18" s="449">
        <f>+E18*143.7</f>
        <v>721661.39999999991</v>
      </c>
      <c r="G18" s="451">
        <v>3420</v>
      </c>
      <c r="H18" s="382">
        <v>171302</v>
      </c>
      <c r="I18" s="377">
        <f t="shared" si="1"/>
        <v>3420</v>
      </c>
      <c r="J18" s="449">
        <f t="shared" si="2"/>
        <v>182901.59999999998</v>
      </c>
      <c r="K18" s="377">
        <v>152</v>
      </c>
      <c r="L18" s="377">
        <f t="shared" si="7"/>
        <v>152</v>
      </c>
      <c r="M18" s="380">
        <f t="shared" si="3"/>
        <v>30471.439999999999</v>
      </c>
      <c r="N18" s="379">
        <f t="shared" si="4"/>
        <v>1208.2540799999999</v>
      </c>
      <c r="O18" s="380">
        <f t="shared" si="5"/>
        <v>31679.694079999997</v>
      </c>
    </row>
    <row r="19" spans="1:15" ht="32.25" customHeight="1">
      <c r="A19" s="452"/>
      <c r="B19" s="445" t="s">
        <v>88</v>
      </c>
      <c r="C19" s="453">
        <f t="shared" ref="C19:E19" si="8">SUM(C7:C18)</f>
        <v>23403</v>
      </c>
      <c r="D19" s="410">
        <f t="shared" si="8"/>
        <v>3363011.0999999996</v>
      </c>
      <c r="E19" s="453">
        <f t="shared" si="8"/>
        <v>23403</v>
      </c>
      <c r="F19" s="410">
        <f t="shared" ref="F19:O19" si="9">SUM(F7:F18)</f>
        <v>3363011.0999999996</v>
      </c>
      <c r="G19" s="453">
        <f t="shared" si="9"/>
        <v>28420</v>
      </c>
      <c r="H19" s="410">
        <f t="shared" si="9"/>
        <v>1373903</v>
      </c>
      <c r="I19" s="453">
        <f t="shared" si="9"/>
        <v>27520</v>
      </c>
      <c r="J19" s="410">
        <f t="shared" si="9"/>
        <v>1471769.6000000001</v>
      </c>
      <c r="K19" s="453">
        <f t="shared" si="9"/>
        <v>950</v>
      </c>
      <c r="L19" s="453">
        <f t="shared" si="9"/>
        <v>1004</v>
      </c>
      <c r="M19" s="410">
        <f t="shared" si="9"/>
        <v>201271.88</v>
      </c>
      <c r="N19" s="454">
        <f t="shared" si="9"/>
        <v>7980.8361599999998</v>
      </c>
      <c r="O19" s="410">
        <f t="shared" si="9"/>
        <v>209252.71615999995</v>
      </c>
    </row>
    <row r="20" spans="1:15" ht="21.75" customHeight="1">
      <c r="B20" s="387"/>
      <c r="C20" s="388"/>
      <c r="D20" s="389"/>
      <c r="E20" s="388"/>
      <c r="F20" s="389">
        <f>ROUND(F19/1000,1)</f>
        <v>3363</v>
      </c>
      <c r="G20" s="388"/>
      <c r="H20" s="389"/>
      <c r="I20" s="388"/>
      <c r="J20" s="389">
        <f>ROUND(J19/1000,1)</f>
        <v>1471.8</v>
      </c>
      <c r="K20" s="388"/>
      <c r="L20" s="388"/>
      <c r="M20" s="389">
        <f>ROUND(M19/1000,1)</f>
        <v>201.3</v>
      </c>
      <c r="N20" s="389">
        <f t="shared" ref="N20:O20" si="10">ROUND(N19/1000,1)</f>
        <v>8</v>
      </c>
      <c r="O20" s="389">
        <f t="shared" si="10"/>
        <v>209.3</v>
      </c>
    </row>
    <row r="21" spans="1:15" ht="33.75" customHeight="1" thickBot="1">
      <c r="B21" s="957" t="s">
        <v>266</v>
      </c>
      <c r="C21" s="957"/>
      <c r="D21" s="957"/>
      <c r="E21" s="390"/>
      <c r="F21" s="391"/>
      <c r="H21" s="390"/>
      <c r="M21" s="389"/>
    </row>
    <row r="22" spans="1:15" s="369" customFormat="1" ht="34.5" customHeight="1">
      <c r="A22" s="392"/>
      <c r="B22" s="393" t="s">
        <v>122</v>
      </c>
      <c r="C22" s="394" t="s">
        <v>123</v>
      </c>
      <c r="D22" s="394" t="s">
        <v>264</v>
      </c>
      <c r="E22" s="394" t="s">
        <v>264</v>
      </c>
      <c r="F22" s="395" t="s">
        <v>264</v>
      </c>
      <c r="G22" s="394" t="s">
        <v>123</v>
      </c>
      <c r="H22" s="394" t="s">
        <v>264</v>
      </c>
      <c r="I22" s="394" t="s">
        <v>264</v>
      </c>
      <c r="J22" s="396" t="s">
        <v>264</v>
      </c>
      <c r="K22" s="394" t="s">
        <v>123</v>
      </c>
      <c r="L22" s="394" t="s">
        <v>264</v>
      </c>
      <c r="M22" s="397" t="s">
        <v>264</v>
      </c>
      <c r="N22" s="392" t="s">
        <v>264</v>
      </c>
      <c r="O22" s="396" t="s">
        <v>264</v>
      </c>
    </row>
    <row r="23" spans="1:15" ht="23.25" customHeight="1">
      <c r="A23" s="398">
        <v>1</v>
      </c>
      <c r="B23" s="399"/>
      <c r="C23" s="382"/>
      <c r="D23" s="382" t="s">
        <v>264</v>
      </c>
      <c r="E23" s="382" t="s">
        <v>264</v>
      </c>
      <c r="F23" s="378"/>
      <c r="G23" s="400"/>
      <c r="H23" s="382" t="s">
        <v>264</v>
      </c>
      <c r="I23" s="382" t="s">
        <v>264</v>
      </c>
      <c r="J23" s="401"/>
      <c r="K23" s="400"/>
      <c r="L23" s="382" t="s">
        <v>264</v>
      </c>
      <c r="M23" s="402"/>
      <c r="N23" s="455" t="s">
        <v>264</v>
      </c>
      <c r="O23" s="456" t="s">
        <v>264</v>
      </c>
    </row>
    <row r="24" spans="1:15" ht="23.25" customHeight="1">
      <c r="A24" s="398">
        <v>2</v>
      </c>
      <c r="B24" s="399"/>
      <c r="C24" s="382"/>
      <c r="D24" s="382" t="s">
        <v>264</v>
      </c>
      <c r="E24" s="382" t="s">
        <v>264</v>
      </c>
      <c r="F24" s="378"/>
      <c r="G24" s="400"/>
      <c r="H24" s="382" t="s">
        <v>264</v>
      </c>
      <c r="I24" s="382" t="s">
        <v>264</v>
      </c>
      <c r="J24" s="401"/>
      <c r="K24" s="400"/>
      <c r="L24" s="382" t="s">
        <v>264</v>
      </c>
      <c r="M24" s="402"/>
      <c r="N24" s="455" t="s">
        <v>264</v>
      </c>
      <c r="O24" s="456" t="s">
        <v>264</v>
      </c>
    </row>
    <row r="25" spans="1:15" s="374" customFormat="1" ht="23.25" customHeight="1">
      <c r="A25" s="375">
        <v>3</v>
      </c>
      <c r="B25" s="403"/>
      <c r="C25" s="404"/>
      <c r="D25" s="404" t="s">
        <v>264</v>
      </c>
      <c r="E25" s="404" t="s">
        <v>264</v>
      </c>
      <c r="F25" s="405"/>
      <c r="G25" s="406"/>
      <c r="H25" s="404" t="s">
        <v>264</v>
      </c>
      <c r="I25" s="404" t="s">
        <v>264</v>
      </c>
      <c r="J25" s="405"/>
      <c r="K25" s="406"/>
      <c r="L25" s="404" t="s">
        <v>264</v>
      </c>
      <c r="M25" s="407"/>
      <c r="N25" s="457" t="s">
        <v>264</v>
      </c>
      <c r="O25" s="458" t="s">
        <v>264</v>
      </c>
    </row>
    <row r="26" spans="1:15" s="369" customFormat="1" ht="24" customHeight="1">
      <c r="A26" s="408"/>
      <c r="B26" s="409" t="s">
        <v>67</v>
      </c>
      <c r="C26" s="410" t="s">
        <v>264</v>
      </c>
      <c r="D26" s="410" t="s">
        <v>264</v>
      </c>
      <c r="E26" s="410" t="s">
        <v>264</v>
      </c>
      <c r="F26" s="411">
        <f>SUM(F23:F25)</f>
        <v>0</v>
      </c>
      <c r="G26" s="412" t="s">
        <v>264</v>
      </c>
      <c r="H26" s="410" t="s">
        <v>264</v>
      </c>
      <c r="I26" s="410" t="s">
        <v>264</v>
      </c>
      <c r="J26" s="411">
        <f>SUM(J23:J25)</f>
        <v>0</v>
      </c>
      <c r="K26" s="412" t="s">
        <v>264</v>
      </c>
      <c r="L26" s="410" t="s">
        <v>264</v>
      </c>
      <c r="M26" s="413">
        <f>SUM(M23:M25)</f>
        <v>0</v>
      </c>
      <c r="N26" s="408" t="s">
        <v>264</v>
      </c>
      <c r="O26" s="414" t="s">
        <v>264</v>
      </c>
    </row>
    <row r="27" spans="1:15" s="369" customFormat="1" ht="27" customHeight="1" thickBot="1">
      <c r="A27" s="415"/>
      <c r="B27" s="416" t="s">
        <v>201</v>
      </c>
      <c r="C27" s="384"/>
      <c r="D27" s="384" t="s">
        <v>264</v>
      </c>
      <c r="E27" s="384" t="s">
        <v>264</v>
      </c>
      <c r="F27" s="385">
        <f>+F20-F26</f>
        <v>3363</v>
      </c>
      <c r="G27" s="417" t="s">
        <v>264</v>
      </c>
      <c r="H27" s="384" t="s">
        <v>264</v>
      </c>
      <c r="I27" s="384" t="s">
        <v>264</v>
      </c>
      <c r="J27" s="385">
        <f>J20-J26</f>
        <v>1471.8</v>
      </c>
      <c r="K27" s="417" t="s">
        <v>264</v>
      </c>
      <c r="L27" s="384" t="s">
        <v>264</v>
      </c>
      <c r="M27" s="386">
        <f>M20-M26</f>
        <v>201.3</v>
      </c>
      <c r="N27" s="415" t="s">
        <v>264</v>
      </c>
      <c r="O27" s="385">
        <f>+O20-M26</f>
        <v>209.3</v>
      </c>
    </row>
    <row r="28" spans="1:15" s="369" customFormat="1" ht="25.5" customHeight="1" thickBot="1">
      <c r="B28" s="418"/>
      <c r="F28" s="389"/>
      <c r="J28" s="419" t="s">
        <v>124</v>
      </c>
      <c r="K28" s="420"/>
      <c r="L28" s="420"/>
      <c r="M28" s="421">
        <f>+F26+J26+M26</f>
        <v>0</v>
      </c>
    </row>
    <row r="29" spans="1:15" s="369" customFormat="1" ht="20.25" customHeight="1">
      <c r="B29" s="418"/>
      <c r="F29" s="389"/>
      <c r="M29" s="389"/>
    </row>
    <row r="30" spans="1:15" s="387" customFormat="1" ht="25.5" customHeight="1">
      <c r="B30" s="422"/>
      <c r="C30" s="953" t="s">
        <v>2</v>
      </c>
      <c r="D30" s="953"/>
      <c r="E30" s="422"/>
      <c r="F30" s="422"/>
      <c r="G30" s="958"/>
      <c r="H30" s="958"/>
      <c r="I30" s="423"/>
      <c r="J30" s="959" t="str">
        <f>+Ashkhatavardz!G19</f>
        <v>Ա.Գևորգյան</v>
      </c>
      <c r="K30" s="959"/>
      <c r="M30" s="391"/>
    </row>
    <row r="31" spans="1:15" s="369" customFormat="1">
      <c r="C31" s="424"/>
      <c r="D31" s="424"/>
      <c r="E31" s="425"/>
      <c r="F31" s="425"/>
      <c r="G31" s="960" t="s">
        <v>89</v>
      </c>
      <c r="H31" s="960"/>
      <c r="I31" s="426"/>
      <c r="J31" s="960" t="s">
        <v>106</v>
      </c>
      <c r="K31" s="960"/>
    </row>
    <row r="32" spans="1:15" s="387" customFormat="1" ht="23.25" customHeight="1">
      <c r="B32" s="422"/>
      <c r="C32" s="427" t="s">
        <v>6</v>
      </c>
      <c r="D32" s="427"/>
      <c r="E32" s="422"/>
      <c r="F32" s="422"/>
      <c r="G32" s="959"/>
      <c r="H32" s="959"/>
      <c r="I32" s="428"/>
      <c r="J32" s="959" t="str">
        <f>+Ashkhatavardz!G21</f>
        <v>Դ.Շահինյան</v>
      </c>
      <c r="K32" s="959"/>
    </row>
    <row r="33" spans="3:13" s="369" customFormat="1">
      <c r="C33" s="390"/>
      <c r="D33" s="390"/>
      <c r="G33" s="960" t="s">
        <v>89</v>
      </c>
      <c r="H33" s="960"/>
      <c r="I33" s="426"/>
      <c r="J33" s="960" t="s">
        <v>106</v>
      </c>
      <c r="K33" s="960"/>
    </row>
    <row r="34" spans="3:13">
      <c r="F34" s="429" t="s">
        <v>1</v>
      </c>
    </row>
    <row r="35" spans="3:13" ht="16.5" customHeight="1">
      <c r="C35" s="430" t="s">
        <v>107</v>
      </c>
      <c r="D35" s="430"/>
      <c r="E35" s="430" t="s">
        <v>108</v>
      </c>
      <c r="F35" s="430" t="s">
        <v>267</v>
      </c>
      <c r="I35" s="431" t="s">
        <v>109</v>
      </c>
      <c r="J35" s="432" t="s">
        <v>189</v>
      </c>
      <c r="K35" s="432"/>
      <c r="L35" s="432" t="s">
        <v>190</v>
      </c>
      <c r="M35" s="432" t="s">
        <v>245</v>
      </c>
    </row>
    <row r="36" spans="3:13" ht="16.5" customHeight="1">
      <c r="C36" s="430" t="s">
        <v>110</v>
      </c>
      <c r="D36" s="430"/>
      <c r="E36" s="430" t="s">
        <v>108</v>
      </c>
      <c r="F36" s="430" t="s">
        <v>199</v>
      </c>
      <c r="I36" s="956" t="s">
        <v>202</v>
      </c>
      <c r="J36" s="956"/>
      <c r="K36" s="432"/>
      <c r="L36" s="956" t="s">
        <v>240</v>
      </c>
      <c r="M36" s="956"/>
    </row>
    <row r="37" spans="3:13">
      <c r="C37" s="430"/>
      <c r="D37" s="430"/>
      <c r="E37" s="956" t="s">
        <v>203</v>
      </c>
      <c r="F37" s="956"/>
      <c r="I37" s="956"/>
      <c r="J37" s="956"/>
      <c r="K37" s="432"/>
      <c r="L37" s="956"/>
      <c r="M37" s="956"/>
    </row>
    <row r="38" spans="3:13">
      <c r="C38" s="430"/>
      <c r="D38" s="430"/>
      <c r="E38" s="956"/>
      <c r="F38" s="956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0"/>
  <sheetViews>
    <sheetView view="pageBreakPreview" topLeftCell="A16" workbookViewId="0">
      <selection activeCell="F10" sqref="F10"/>
    </sheetView>
  </sheetViews>
  <sheetFormatPr defaultColWidth="9.140625" defaultRowHeight="13.5"/>
  <cols>
    <col min="1" max="1" width="4.42578125" style="330" customWidth="1"/>
    <col min="2" max="2" width="20.42578125" style="329" customWidth="1"/>
    <col min="3" max="3" width="10.5703125" style="329" customWidth="1"/>
    <col min="4" max="4" width="10.140625" style="329" customWidth="1"/>
    <col min="5" max="5" width="9.42578125" style="329" customWidth="1"/>
    <col min="6" max="6" width="10.28515625" style="329" customWidth="1"/>
    <col min="7" max="7" width="7.5703125" style="329" customWidth="1"/>
    <col min="8" max="8" width="11" style="329" customWidth="1"/>
    <col min="9" max="9" width="12.140625" style="329" customWidth="1"/>
    <col min="10" max="16384" width="9.140625" style="329"/>
  </cols>
  <sheetData>
    <row r="1" spans="1:9" s="328" customFormat="1" ht="24" customHeight="1">
      <c r="A1" s="966" t="s">
        <v>65</v>
      </c>
      <c r="B1" s="966"/>
      <c r="C1" s="966"/>
      <c r="D1" s="966"/>
      <c r="E1" s="966"/>
      <c r="F1" s="966"/>
      <c r="G1" s="966"/>
      <c r="H1" s="966"/>
    </row>
    <row r="2" spans="1:9" ht="29.25" customHeight="1">
      <c r="A2" s="967" t="str">
        <f>+'Ekamut-caxs'!A7:E7</f>
        <v>«Երևանի Ա. Տիգրանյանի անվան երաժշտական դպրոց» ՀՈԱԿ-ի</v>
      </c>
      <c r="B2" s="967"/>
      <c r="C2" s="967"/>
      <c r="D2" s="967"/>
      <c r="E2" s="967"/>
      <c r="F2" s="967"/>
      <c r="G2" s="967"/>
      <c r="H2" s="967"/>
    </row>
    <row r="3" spans="1:9" ht="41.25" customHeight="1">
      <c r="A3" s="967" t="s">
        <v>211</v>
      </c>
      <c r="B3" s="967"/>
      <c r="C3" s="967"/>
      <c r="D3" s="967"/>
      <c r="E3" s="967"/>
      <c r="F3" s="967"/>
      <c r="G3" s="967"/>
      <c r="H3" s="967"/>
    </row>
    <row r="5" spans="1:9" ht="14.25" thickBot="1">
      <c r="H5" s="329" t="s">
        <v>0</v>
      </c>
    </row>
    <row r="6" spans="1:9" ht="48.75" customHeight="1">
      <c r="A6" s="968" t="s">
        <v>3</v>
      </c>
      <c r="B6" s="970" t="s">
        <v>212</v>
      </c>
      <c r="C6" s="972" t="s">
        <v>213</v>
      </c>
      <c r="D6" s="974" t="s">
        <v>214</v>
      </c>
      <c r="E6" s="974" t="s">
        <v>215</v>
      </c>
      <c r="F6" s="975"/>
      <c r="G6" s="975"/>
      <c r="H6" s="961"/>
      <c r="I6" s="961" t="s">
        <v>216</v>
      </c>
    </row>
    <row r="7" spans="1:9" ht="60" customHeight="1" thickBot="1">
      <c r="A7" s="969"/>
      <c r="B7" s="971"/>
      <c r="C7" s="973"/>
      <c r="D7" s="973"/>
      <c r="E7" s="331" t="s">
        <v>88</v>
      </c>
      <c r="F7" s="821" t="s">
        <v>217</v>
      </c>
      <c r="G7" s="332" t="s">
        <v>218</v>
      </c>
      <c r="H7" s="333" t="s">
        <v>219</v>
      </c>
      <c r="I7" s="962"/>
    </row>
    <row r="8" spans="1:9" s="340" customFormat="1" ht="39.75" customHeight="1">
      <c r="A8" s="334">
        <v>1</v>
      </c>
      <c r="B8" s="335" t="s">
        <v>220</v>
      </c>
      <c r="C8" s="336">
        <v>28.3</v>
      </c>
      <c r="D8" s="337">
        <v>12</v>
      </c>
      <c r="E8" s="337">
        <f>+F8+G8+H8</f>
        <v>376</v>
      </c>
      <c r="F8" s="346">
        <v>311</v>
      </c>
      <c r="G8" s="338">
        <v>8</v>
      </c>
      <c r="H8" s="338">
        <v>57</v>
      </c>
      <c r="I8" s="339">
        <f>+F8*C8</f>
        <v>8801.3000000000011</v>
      </c>
    </row>
    <row r="9" spans="1:9" s="340" customFormat="1" ht="39.75" customHeight="1">
      <c r="A9" s="341"/>
      <c r="B9" s="342" t="s">
        <v>221</v>
      </c>
      <c r="C9" s="343">
        <f>+C8/2</f>
        <v>14.15</v>
      </c>
      <c r="D9" s="344">
        <v>4</v>
      </c>
      <c r="E9" s="337">
        <f t="shared" ref="E9:E18" si="0">+F9+G9+H9</f>
        <v>8</v>
      </c>
      <c r="F9" s="346">
        <v>0</v>
      </c>
      <c r="G9" s="345"/>
      <c r="H9" s="345">
        <v>8</v>
      </c>
      <c r="I9" s="346">
        <f t="shared" ref="I9:I18" si="1">+F9*C9</f>
        <v>0</v>
      </c>
    </row>
    <row r="10" spans="1:9" s="340" customFormat="1" ht="39.75" customHeight="1">
      <c r="A10" s="341">
        <v>2</v>
      </c>
      <c r="B10" s="342" t="s">
        <v>222</v>
      </c>
      <c r="C10" s="343">
        <v>24.3</v>
      </c>
      <c r="D10" s="344">
        <v>12</v>
      </c>
      <c r="E10" s="337">
        <f t="shared" si="0"/>
        <v>116</v>
      </c>
      <c r="F10" s="346">
        <v>65</v>
      </c>
      <c r="G10" s="345"/>
      <c r="H10" s="345">
        <f>49+2</f>
        <v>51</v>
      </c>
      <c r="I10" s="346">
        <f t="shared" si="1"/>
        <v>1579.5</v>
      </c>
    </row>
    <row r="11" spans="1:9" s="340" customFormat="1" ht="39.75" customHeight="1">
      <c r="A11" s="341"/>
      <c r="B11" s="342" t="s">
        <v>221</v>
      </c>
      <c r="C11" s="343">
        <f>+C10/2</f>
        <v>12.15</v>
      </c>
      <c r="D11" s="344">
        <v>4</v>
      </c>
      <c r="E11" s="337">
        <f t="shared" si="0"/>
        <v>2</v>
      </c>
      <c r="F11" s="346">
        <v>0</v>
      </c>
      <c r="G11" s="345"/>
      <c r="H11" s="345">
        <v>2</v>
      </c>
      <c r="I11" s="346">
        <f t="shared" si="1"/>
        <v>0</v>
      </c>
    </row>
    <row r="12" spans="1:9" s="340" customFormat="1" ht="39.75" customHeight="1">
      <c r="A12" s="341">
        <v>3</v>
      </c>
      <c r="B12" s="342" t="s">
        <v>223</v>
      </c>
      <c r="C12" s="343">
        <v>21.8</v>
      </c>
      <c r="D12" s="344">
        <v>8</v>
      </c>
      <c r="E12" s="337">
        <f t="shared" si="0"/>
        <v>32</v>
      </c>
      <c r="F12" s="346">
        <v>25</v>
      </c>
      <c r="G12" s="345"/>
      <c r="H12" s="345">
        <v>7</v>
      </c>
      <c r="I12" s="346">
        <f t="shared" si="1"/>
        <v>545</v>
      </c>
    </row>
    <row r="13" spans="1:9" s="340" customFormat="1" ht="39.75" customHeight="1">
      <c r="A13" s="341"/>
      <c r="B13" s="342" t="s">
        <v>221</v>
      </c>
      <c r="C13" s="343">
        <f>+C12/2</f>
        <v>10.9</v>
      </c>
      <c r="D13" s="344">
        <v>4</v>
      </c>
      <c r="E13" s="337">
        <f t="shared" si="0"/>
        <v>0</v>
      </c>
      <c r="F13" s="346">
        <v>0</v>
      </c>
      <c r="G13" s="345"/>
      <c r="H13" s="345"/>
      <c r="I13" s="346">
        <f t="shared" si="1"/>
        <v>0</v>
      </c>
    </row>
    <row r="14" spans="1:9" s="340" customFormat="1" ht="42" customHeight="1">
      <c r="A14" s="341">
        <v>4</v>
      </c>
      <c r="B14" s="342" t="s">
        <v>224</v>
      </c>
      <c r="C14" s="343">
        <v>27.2</v>
      </c>
      <c r="D14" s="344">
        <v>12</v>
      </c>
      <c r="E14" s="337">
        <f t="shared" si="0"/>
        <v>118</v>
      </c>
      <c r="F14" s="346">
        <v>98</v>
      </c>
      <c r="G14" s="345"/>
      <c r="H14" s="345">
        <v>20</v>
      </c>
      <c r="I14" s="346">
        <f t="shared" si="1"/>
        <v>2665.6</v>
      </c>
    </row>
    <row r="15" spans="1:9" s="340" customFormat="1" ht="42" customHeight="1">
      <c r="A15" s="341"/>
      <c r="B15" s="342" t="s">
        <v>221</v>
      </c>
      <c r="C15" s="343">
        <f>+C14/2</f>
        <v>13.6</v>
      </c>
      <c r="D15" s="344">
        <v>4</v>
      </c>
      <c r="E15" s="337">
        <f t="shared" si="0"/>
        <v>1</v>
      </c>
      <c r="F15" s="346"/>
      <c r="G15" s="345"/>
      <c r="H15" s="345">
        <v>1</v>
      </c>
      <c r="I15" s="346">
        <f t="shared" si="1"/>
        <v>0</v>
      </c>
    </row>
    <row r="16" spans="1:9" s="340" customFormat="1" ht="37.5" customHeight="1">
      <c r="A16" s="341">
        <v>5</v>
      </c>
      <c r="B16" s="342" t="s">
        <v>225</v>
      </c>
      <c r="C16" s="343">
        <v>21</v>
      </c>
      <c r="D16" s="344">
        <v>8</v>
      </c>
      <c r="E16" s="337">
        <f t="shared" si="0"/>
        <v>119</v>
      </c>
      <c r="F16" s="346"/>
      <c r="G16" s="345"/>
      <c r="H16" s="345">
        <v>119</v>
      </c>
      <c r="I16" s="346">
        <f t="shared" si="1"/>
        <v>0</v>
      </c>
    </row>
    <row r="17" spans="1:9" s="340" customFormat="1" ht="37.5" customHeight="1">
      <c r="A17" s="341">
        <v>6</v>
      </c>
      <c r="B17" s="342" t="s">
        <v>226</v>
      </c>
      <c r="C17" s="343">
        <v>13</v>
      </c>
      <c r="D17" s="344">
        <v>8</v>
      </c>
      <c r="E17" s="337">
        <f t="shared" si="0"/>
        <v>102</v>
      </c>
      <c r="F17" s="346"/>
      <c r="G17" s="345"/>
      <c r="H17" s="345">
        <v>102</v>
      </c>
      <c r="I17" s="346">
        <f t="shared" si="1"/>
        <v>0</v>
      </c>
    </row>
    <row r="18" spans="1:9" s="340" customFormat="1" ht="37.5" customHeight="1">
      <c r="A18" s="347">
        <v>7</v>
      </c>
      <c r="B18" s="348" t="s">
        <v>227</v>
      </c>
      <c r="C18" s="349">
        <v>12.2</v>
      </c>
      <c r="D18" s="350">
        <v>8</v>
      </c>
      <c r="E18" s="337">
        <f t="shared" si="0"/>
        <v>14</v>
      </c>
      <c r="F18" s="346"/>
      <c r="G18" s="345"/>
      <c r="H18" s="345">
        <v>14</v>
      </c>
      <c r="I18" s="346">
        <f t="shared" si="1"/>
        <v>0</v>
      </c>
    </row>
    <row r="19" spans="1:9" s="340" customFormat="1" ht="44.25" customHeight="1" thickBot="1">
      <c r="A19" s="351"/>
      <c r="B19" s="352" t="s">
        <v>67</v>
      </c>
      <c r="C19" s="353"/>
      <c r="D19" s="353"/>
      <c r="E19" s="344">
        <f>SUM(E8:E18)</f>
        <v>888</v>
      </c>
      <c r="F19" s="346">
        <f t="shared" ref="F19" si="2">SUM(F8:F18)</f>
        <v>499</v>
      </c>
      <c r="G19" s="354">
        <f t="shared" ref="G19:H19" si="3">SUM(G8:G18)</f>
        <v>8</v>
      </c>
      <c r="H19" s="354">
        <f t="shared" si="3"/>
        <v>381</v>
      </c>
      <c r="I19" s="346">
        <f>SUM(I8:I18)</f>
        <v>13591.400000000001</v>
      </c>
    </row>
    <row r="20" spans="1:9" ht="20.25" customHeight="1">
      <c r="B20" s="329" t="s">
        <v>228</v>
      </c>
      <c r="I20" s="504">
        <f>+I19*12+750*12</f>
        <v>172096.80000000002</v>
      </c>
    </row>
    <row r="21" spans="1:9" ht="20.25" customHeight="1">
      <c r="B21" s="328"/>
    </row>
    <row r="22" spans="1:9" ht="20.25" customHeight="1">
      <c r="B22" s="328"/>
    </row>
    <row r="23" spans="1:9" ht="20.25" customHeight="1">
      <c r="B23" s="328"/>
    </row>
    <row r="24" spans="1:9" ht="23.25" customHeight="1">
      <c r="B24" s="355" t="s">
        <v>2</v>
      </c>
      <c r="E24" s="976" t="str">
        <f>+Ashkhatavardz!G19</f>
        <v>Ա.Գևորգյան</v>
      </c>
      <c r="F24" s="976"/>
      <c r="G24" s="976"/>
      <c r="H24" s="976"/>
    </row>
    <row r="25" spans="1:9" ht="11.25" customHeight="1">
      <c r="B25" s="356" t="s">
        <v>4</v>
      </c>
      <c r="E25" s="963" t="s">
        <v>5</v>
      </c>
      <c r="F25" s="963"/>
      <c r="G25" s="963"/>
      <c r="H25" s="963"/>
    </row>
    <row r="26" spans="1:9" ht="24" customHeight="1">
      <c r="B26" s="340" t="s">
        <v>6</v>
      </c>
      <c r="E26" s="964" t="str">
        <f>+Ashkhatavardz!G21</f>
        <v>Դ.Շահինյան</v>
      </c>
      <c r="F26" s="964"/>
      <c r="G26" s="964"/>
      <c r="H26" s="964"/>
    </row>
    <row r="27" spans="1:9" ht="16.5" customHeight="1">
      <c r="B27" s="330" t="s">
        <v>176</v>
      </c>
      <c r="E27" s="965" t="s">
        <v>5</v>
      </c>
      <c r="F27" s="965"/>
      <c r="G27" s="965"/>
      <c r="H27" s="965"/>
    </row>
    <row r="29" spans="1:9" ht="15.75" customHeight="1"/>
    <row r="30" spans="1:9" ht="21" customHeight="1"/>
  </sheetData>
  <mergeCells count="13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  <mergeCell ref="E24:H24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67" hidden="1" customWidth="1"/>
    <col min="2" max="2" width="4.7109375" style="367" hidden="1" customWidth="1"/>
    <col min="3" max="3" width="4.5703125" style="367" bestFit="1" customWidth="1"/>
    <col min="4" max="4" width="19.85546875" style="368" customWidth="1"/>
    <col min="5" max="15" width="9" style="362" customWidth="1"/>
    <col min="16" max="25" width="9.140625" style="362" customWidth="1"/>
    <col min="26" max="26" width="10.7109375" style="362" customWidth="1"/>
    <col min="27" max="27" width="11.85546875" style="362" customWidth="1"/>
    <col min="28" max="28" width="12.28515625" style="362" customWidth="1"/>
    <col min="29" max="16384" width="9.140625" style="362"/>
  </cols>
  <sheetData>
    <row r="1" spans="1:28" ht="22.5" customHeight="1">
      <c r="A1" s="983" t="s">
        <v>282</v>
      </c>
      <c r="B1" s="984"/>
      <c r="C1" s="984"/>
      <c r="D1" s="984"/>
      <c r="E1" s="984"/>
      <c r="F1" s="984"/>
      <c r="G1" s="984"/>
      <c r="H1" s="984"/>
      <c r="I1" s="984"/>
      <c r="J1" s="984"/>
      <c r="K1" s="984"/>
      <c r="L1" s="984"/>
      <c r="M1" s="984"/>
      <c r="N1" s="984"/>
      <c r="O1" s="984"/>
      <c r="P1" s="984"/>
      <c r="Q1" s="984"/>
      <c r="R1" s="984"/>
      <c r="S1" s="984"/>
      <c r="T1" s="984"/>
      <c r="U1" s="984"/>
      <c r="V1" s="984"/>
      <c r="W1" s="984"/>
      <c r="X1" s="984"/>
      <c r="Y1" s="984"/>
      <c r="Z1" s="984"/>
      <c r="AA1" s="984"/>
      <c r="AB1" s="985"/>
    </row>
    <row r="2" spans="1:28" ht="30" customHeight="1">
      <c r="A2" s="986"/>
      <c r="B2" s="987"/>
      <c r="C2" s="988"/>
      <c r="D2" s="988"/>
      <c r="E2" s="988"/>
      <c r="F2" s="988"/>
      <c r="G2" s="988"/>
      <c r="H2" s="988"/>
      <c r="I2" s="988"/>
      <c r="J2" s="988"/>
      <c r="K2" s="988"/>
      <c r="L2" s="988"/>
      <c r="M2" s="988"/>
      <c r="N2" s="988"/>
      <c r="O2" s="988"/>
      <c r="P2" s="988"/>
      <c r="Q2" s="988"/>
      <c r="R2" s="988"/>
      <c r="S2" s="988"/>
      <c r="T2" s="988"/>
      <c r="U2" s="988"/>
      <c r="V2" s="988"/>
      <c r="W2" s="988"/>
      <c r="X2" s="988"/>
      <c r="Y2" s="988"/>
      <c r="Z2" s="988"/>
      <c r="AA2" s="988"/>
      <c r="AB2" s="989"/>
    </row>
    <row r="3" spans="1:28" ht="14.25" customHeight="1">
      <c r="A3" s="363"/>
      <c r="B3" s="364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89"/>
      <c r="Y3" s="489"/>
      <c r="Z3" s="489"/>
      <c r="AA3" s="489"/>
      <c r="AB3" s="490" t="s">
        <v>0</v>
      </c>
    </row>
    <row r="4" spans="1:28" ht="30" customHeight="1" thickBot="1">
      <c r="A4" s="363"/>
      <c r="B4" s="364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89"/>
      <c r="R4" s="489"/>
      <c r="S4" s="489"/>
      <c r="T4" s="489"/>
      <c r="U4" s="489"/>
      <c r="V4" s="489"/>
      <c r="W4" s="489"/>
      <c r="X4" s="489"/>
      <c r="Y4" s="489"/>
      <c r="Z4" s="489"/>
      <c r="AA4" s="489"/>
      <c r="AB4" s="489"/>
    </row>
    <row r="5" spans="1:28" s="367" customFormat="1" ht="108" customHeight="1">
      <c r="A5" s="365"/>
      <c r="B5" s="486"/>
      <c r="C5" s="999" t="s">
        <v>3</v>
      </c>
      <c r="D5" s="997" t="s">
        <v>122</v>
      </c>
      <c r="E5" s="491" t="s">
        <v>246</v>
      </c>
      <c r="F5" s="492" t="s">
        <v>247</v>
      </c>
      <c r="G5" s="492" t="s">
        <v>248</v>
      </c>
      <c r="H5" s="492" t="s">
        <v>249</v>
      </c>
      <c r="I5" s="492" t="s">
        <v>250</v>
      </c>
      <c r="J5" s="492" t="s">
        <v>251</v>
      </c>
      <c r="K5" s="493" t="s">
        <v>284</v>
      </c>
      <c r="L5" s="491" t="s">
        <v>252</v>
      </c>
      <c r="M5" s="493" t="s">
        <v>253</v>
      </c>
      <c r="N5" s="491" t="s">
        <v>223</v>
      </c>
      <c r="O5" s="493" t="s">
        <v>253</v>
      </c>
      <c r="P5" s="491" t="s">
        <v>254</v>
      </c>
      <c r="Q5" s="493" t="s">
        <v>283</v>
      </c>
      <c r="R5" s="491" t="s">
        <v>255</v>
      </c>
      <c r="S5" s="493" t="s">
        <v>256</v>
      </c>
      <c r="T5" s="491" t="s">
        <v>257</v>
      </c>
      <c r="U5" s="493" t="s">
        <v>285</v>
      </c>
      <c r="V5" s="491" t="s">
        <v>258</v>
      </c>
      <c r="W5" s="493" t="s">
        <v>286</v>
      </c>
      <c r="X5" s="491" t="s">
        <v>259</v>
      </c>
      <c r="Y5" s="493" t="s">
        <v>287</v>
      </c>
      <c r="Z5" s="981" t="s">
        <v>289</v>
      </c>
      <c r="AA5" s="979" t="s">
        <v>260</v>
      </c>
      <c r="AB5" s="977" t="s">
        <v>261</v>
      </c>
    </row>
    <row r="6" spans="1:28" s="494" customFormat="1" ht="23.25" customHeight="1">
      <c r="A6" s="366"/>
      <c r="B6" s="487"/>
      <c r="C6" s="1000"/>
      <c r="D6" s="998"/>
      <c r="E6" s="994">
        <v>28.3</v>
      </c>
      <c r="F6" s="995"/>
      <c r="G6" s="995"/>
      <c r="H6" s="995"/>
      <c r="I6" s="995"/>
      <c r="J6" s="995"/>
      <c r="K6" s="996"/>
      <c r="L6" s="992">
        <v>24.3</v>
      </c>
      <c r="M6" s="993"/>
      <c r="N6" s="992">
        <v>21.8</v>
      </c>
      <c r="O6" s="993"/>
      <c r="P6" s="992">
        <v>32.5</v>
      </c>
      <c r="Q6" s="993"/>
      <c r="R6" s="992">
        <v>27.2</v>
      </c>
      <c r="S6" s="993"/>
      <c r="T6" s="990">
        <v>21</v>
      </c>
      <c r="U6" s="991"/>
      <c r="V6" s="990">
        <v>13</v>
      </c>
      <c r="W6" s="991"/>
      <c r="X6" s="992">
        <v>12.2</v>
      </c>
      <c r="Y6" s="993"/>
      <c r="Z6" s="982"/>
      <c r="AA6" s="980"/>
      <c r="AB6" s="978"/>
    </row>
    <row r="7" spans="1:28" s="367" customFormat="1" ht="97.5" customHeight="1" thickBot="1">
      <c r="A7" s="365">
        <v>198</v>
      </c>
      <c r="B7" s="486">
        <v>1</v>
      </c>
      <c r="C7" s="488">
        <v>1</v>
      </c>
      <c r="D7" s="495" t="s">
        <v>262</v>
      </c>
      <c r="E7" s="482"/>
      <c r="F7" s="483"/>
      <c r="G7" s="484"/>
      <c r="H7" s="485"/>
      <c r="I7" s="484"/>
      <c r="J7" s="497">
        <f>+E7+F7+G7+H7+I7</f>
        <v>0</v>
      </c>
      <c r="K7" s="498">
        <f>+J7*E6</f>
        <v>0</v>
      </c>
      <c r="L7" s="496"/>
      <c r="M7" s="498">
        <f>+L7*L6</f>
        <v>0</v>
      </c>
      <c r="N7" s="496"/>
      <c r="O7" s="498">
        <f>+N7*N6</f>
        <v>0</v>
      </c>
      <c r="P7" s="496"/>
      <c r="Q7" s="498">
        <f>+P7*P6</f>
        <v>0</v>
      </c>
      <c r="R7" s="488"/>
      <c r="S7" s="498">
        <f>+R7*R6</f>
        <v>0</v>
      </c>
      <c r="T7" s="488"/>
      <c r="U7" s="498">
        <f>+T7*T6</f>
        <v>0</v>
      </c>
      <c r="V7" s="488"/>
      <c r="W7" s="498">
        <f>+V7*V6</f>
        <v>0</v>
      </c>
      <c r="X7" s="488"/>
      <c r="Y7" s="498">
        <f>+X7*X6</f>
        <v>0</v>
      </c>
      <c r="Z7" s="488">
        <f>+J7+L7+N7+P7+R7+T7+V7+X7</f>
        <v>0</v>
      </c>
      <c r="AA7" s="498">
        <f>+K7+M7+O7+Q7+S7+U7+W7+Y7</f>
        <v>0</v>
      </c>
      <c r="AB7" s="49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Ekamut-caxs</vt:lpstr>
      <vt:lpstr>Dramakan hosqer</vt:lpstr>
      <vt:lpstr>Ekamutneri hamematakan</vt:lpstr>
      <vt:lpstr>Dramakani hamematakan</vt:lpstr>
      <vt:lpstr>hastniqner varc</vt:lpstr>
      <vt:lpstr>himnakan</vt:lpstr>
      <vt:lpstr>yndan.zargac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'hastniqner varc'!Print_Area</vt:lpstr>
      <vt:lpstr>himnakan!Print_Area</vt:lpstr>
      <vt:lpstr>'himnakan sovorox. @st bajin'!Print_Area</vt:lpstr>
      <vt:lpstr>'Khmberi ev erekhaneri tiv'!Print_Area</vt:lpstr>
      <vt:lpstr>'Komunal '!Print_Area</vt:lpstr>
      <vt:lpstr>yndan.zargac!Print_Area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https://mul2.yerevan.am/tasks/1456022/oneclick/Tigranyan.xlsx?token=c3bfbc28fb6458c173a46c178c9765db</cp:keywords>
  <cp:lastModifiedBy>Lusine Petrosyan</cp:lastModifiedBy>
  <cp:lastPrinted>2024-04-11T11:18:34Z</cp:lastPrinted>
  <dcterms:created xsi:type="dcterms:W3CDTF">1996-10-14T23:33:28Z</dcterms:created>
  <dcterms:modified xsi:type="dcterms:W3CDTF">2024-04-18T15:23:35Z</dcterms:modified>
</cp:coreProperties>
</file>